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8ADD6C49-DA97-4E8E-9861-3A788B3B9CD3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</sheets>
  <definedNames>
    <definedName name="_xlnm.Print_Area" localSheetId="1">'EKİM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2" l="1"/>
  <c r="N1" i="23"/>
  <c r="N1" i="24"/>
  <c r="N1" i="25" l="1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25" l="1"/>
  <c r="F37" i="24"/>
  <c r="F37" i="23"/>
  <c r="J4" i="23" s="1"/>
  <c r="J4" i="25"/>
  <c r="J5" i="25" s="1"/>
  <c r="J36" i="25"/>
  <c r="J5" i="24"/>
  <c r="J36" i="24"/>
  <c r="J4" i="24"/>
  <c r="F37" i="22"/>
  <c r="J4" i="22" s="1"/>
  <c r="F37" i="21"/>
  <c r="J4" i="21" s="1"/>
  <c r="F37" i="20"/>
  <c r="J4" i="20" s="1"/>
  <c r="J5" i="20" s="1"/>
  <c r="F37" i="19"/>
  <c r="J4" i="19" s="1"/>
  <c r="F37" i="18"/>
  <c r="J36" i="18" s="1"/>
  <c r="F37" i="17"/>
  <c r="J36" i="17" s="1"/>
  <c r="F37" i="16"/>
  <c r="J36" i="16" s="1"/>
  <c r="J36" i="23" l="1"/>
  <c r="L36" i="25"/>
  <c r="L36" i="24"/>
  <c r="J5" i="23"/>
  <c r="J36" i="22"/>
  <c r="J5" i="21"/>
  <c r="J36" i="21"/>
  <c r="J5" i="22"/>
  <c r="J36" i="20"/>
  <c r="L36" i="20" s="1"/>
  <c r="J4" i="18"/>
  <c r="J5" i="18" s="1"/>
  <c r="L36" i="18" s="1"/>
  <c r="J36" i="19"/>
  <c r="J5" i="19"/>
  <c r="J4" i="17"/>
  <c r="J5" i="17" s="1"/>
  <c r="J4" i="16"/>
  <c r="J5" i="16" s="1"/>
  <c r="L36" i="23" l="1"/>
  <c r="L36" i="22"/>
  <c r="L36" i="16"/>
  <c r="L36" i="21"/>
  <c r="L36" i="19"/>
  <c r="L36" i="17"/>
  <c r="J35" i="16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<sst xmlns="http://schemas.openxmlformats.org/spreadsheetml/2006/main" count="410" uniqueCount="53">
  <si>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</si>
  <si>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</si>
  <si>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</si>
  <si>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</si>
  <si>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</si>
  <si>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</si>
  <si>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</si>
  <si>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</si>
  <si>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</si>
  <si>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</si>
  <si>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</si>
  <si>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</si>
  <si>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</si>
  <si>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</si>
  <si>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</si>
  <si>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</si>
  <si>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</si>
  <si>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</si>
  <si>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</si>
  <si>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</si>
  <si>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</si>
  <si>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</si>
  <si>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</si>
  <si>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</si>
  <si>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</si>
  <si>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</si>
  <si>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</si>
  <si>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</si>
  <si>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</si>
  <si>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</si>
  <si>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</si>
  <si>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MAHMUT EMRE ÖNER</t>
  </si>
  <si>
    <t>V.EYYÜP AĞA</t>
  </si>
  <si>
    <t>Z.EYYÜP AĞA</t>
  </si>
  <si>
    <t>Z.EYYÜPAĞA</t>
  </si>
  <si>
    <t>V.EYYÜPAĞA</t>
  </si>
  <si>
    <t>V.EYYÜPAĞA HVL.</t>
  </si>
  <si>
    <t>VERİLEN AVANSLAR</t>
  </si>
  <si>
    <t>MART SÜTÜ</t>
  </si>
  <si>
    <t>NİSAN SÜTÜ</t>
  </si>
  <si>
    <t>1. TAKSİT 250000</t>
  </si>
  <si>
    <t>2. TAKSİT 250000</t>
  </si>
  <si>
    <t>Z.KATILIM</t>
  </si>
  <si>
    <t>MAYIS SÜTÜ</t>
  </si>
  <si>
    <t>3. TAKSİT 250000</t>
  </si>
  <si>
    <t>HAZİRAN SÜTÜ</t>
  </si>
  <si>
    <t>TEMMUZ SÜTÜ</t>
  </si>
  <si>
    <t>1. TAKSİT 150000</t>
  </si>
  <si>
    <t>2. TAKSİT 150000</t>
  </si>
  <si>
    <t>3. TAKSİT 150000</t>
  </si>
  <si>
    <t>4.TAKSİT 150000</t>
  </si>
  <si>
    <t>5.TAKSİT 150000</t>
  </si>
  <si>
    <t>6.TAKSİT 150000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</si>
</sst>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6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0" applyNumberFormat="1"/>
    <xf numFmtId="0" fontId="0" fillId="34" borderId="9" xfId="0" applyFill="1" applyBorder="1"/>
    <xf numFmtId="43" fontId="0" fillId="34" borderId="9" xfId="210" applyFont="1" applyFill="1" applyBorder="1"/>
    <xf numFmtId="14" fontId="0" fillId="2" borderId="9" xfId="0" applyNumberFormat="1" applyFill="1" applyBorder="1"/>
    <xf numFmtId="43" fontId="0" fillId="2" borderId="9" xfId="210" applyFont="1" applyFill="1" applyBorder="1"/>
    <xf numFmtId="43" fontId="0" fillId="0" borderId="9" xfId="210" applyFont="1" applyFill="1" applyBorder="1"/>
    <xf numFmtId="14" fontId="0" fillId="2" borderId="8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7" fillId="0" borderId="9" xfId="0" applyFont="1" applyBorder="1" applyAlignment="1">
      <alignment horizont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C5" sqref="C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0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3"/>
  <sheetViews>
    <sheetView zoomScale="85" zoomScaleNormal="85" workbookViewId="0">
      <selection activeCell="L8" sqref="L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343</v>
      </c>
      <c r="D4" s="9"/>
      <c r="E4" s="10">
        <v>19.600000000000001</v>
      </c>
      <c r="F4" s="33">
        <f>E4*C4</f>
        <v>6722.8</v>
      </c>
      <c r="G4" s="11"/>
      <c r="H4" s="12" t="s">
        <v>6</v>
      </c>
      <c r="I4" s="13">
        <v>0.01</v>
      </c>
      <c r="J4" s="14">
        <f>(F36+F37)*I4</f>
        <v>2162.3700000000003</v>
      </c>
    </row>
    <row r="5" spans="2:29" x14ac:dyDescent="0.25">
      <c r="B5" s="7">
        <v>45932</v>
      </c>
      <c r="C5" s="8">
        <v>343</v>
      </c>
      <c r="D5" s="9"/>
      <c r="E5" s="10">
        <v>19.600000000000001</v>
      </c>
      <c r="F5" s="33">
        <f t="shared" ref="F5:F34" si="0">E5*C5</f>
        <v>6722.8</v>
      </c>
      <c r="G5" s="11"/>
      <c r="H5" s="12" t="s">
        <v>7</v>
      </c>
      <c r="I5" s="13">
        <v>1E-3</v>
      </c>
      <c r="J5" s="14">
        <f>(F36+F37-J4-J6)*I5</f>
        <v>214.07463000000004</v>
      </c>
    </row>
    <row r="6" spans="2:29" x14ac:dyDescent="0.25">
      <c r="B6" s="7">
        <v>45933</v>
      </c>
      <c r="C6" s="8">
        <v>338</v>
      </c>
      <c r="D6" s="9"/>
      <c r="E6" s="10">
        <v>19.600000000000001</v>
      </c>
      <c r="F6" s="33">
        <f t="shared" si="0"/>
        <v>6624.8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0</v>
      </c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>
        <v>678</v>
      </c>
      <c r="D8" s="9"/>
      <c r="E8" s="10">
        <v>19.600000000000001</v>
      </c>
      <c r="F8" s="33">
        <f t="shared" si="0"/>
        <v>13288.800000000001</v>
      </c>
      <c r="G8" s="15">
        <v>45958</v>
      </c>
      <c r="H8" s="16" t="s">
        <v>32</v>
      </c>
      <c r="I8" s="17"/>
      <c r="J8" s="18">
        <v>200000</v>
      </c>
    </row>
    <row r="9" spans="2:29" x14ac:dyDescent="0.25">
      <c r="B9" s="7">
        <v>45936</v>
      </c>
      <c r="C9" s="8">
        <v>350</v>
      </c>
      <c r="D9" s="9"/>
      <c r="E9" s="10">
        <v>19.600000000000001</v>
      </c>
      <c r="F9" s="33">
        <f t="shared" si="0"/>
        <v>6860.0000000000009</v>
      </c>
      <c r="G9" s="15">
        <v>45958</v>
      </c>
      <c r="H9" s="16" t="s">
        <v>33</v>
      </c>
      <c r="I9" s="17"/>
      <c r="J9" s="18">
        <v>50000</v>
      </c>
    </row>
    <row r="10" spans="2:29" x14ac:dyDescent="0.25">
      <c r="B10" s="7">
        <v>45937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>
        <v>701</v>
      </c>
      <c r="D11" s="9"/>
      <c r="E11" s="10">
        <v>19.600000000000001</v>
      </c>
      <c r="F11" s="33">
        <f t="shared" si="0"/>
        <v>13739.6</v>
      </c>
      <c r="G11" s="19"/>
      <c r="H11" s="16"/>
      <c r="I11" s="17"/>
      <c r="J11" s="18"/>
    </row>
    <row r="12" spans="2:29" x14ac:dyDescent="0.25">
      <c r="B12" s="7">
        <v>45939</v>
      </c>
      <c r="C12" s="8">
        <v>500</v>
      </c>
      <c r="D12" s="9"/>
      <c r="E12" s="10">
        <v>19.600000000000001</v>
      </c>
      <c r="F12" s="33">
        <f t="shared" si="0"/>
        <v>9800</v>
      </c>
      <c r="G12" s="19"/>
      <c r="H12" s="16"/>
      <c r="I12" s="17"/>
      <c r="J12" s="18"/>
    </row>
    <row r="13" spans="2:29" x14ac:dyDescent="0.25">
      <c r="B13" s="7">
        <v>45940</v>
      </c>
      <c r="C13" s="8">
        <v>191.5</v>
      </c>
      <c r="D13" s="9"/>
      <c r="E13" s="10">
        <v>19.600000000000001</v>
      </c>
      <c r="F13" s="33">
        <f t="shared" si="0"/>
        <v>3753.4</v>
      </c>
      <c r="G13" s="19"/>
      <c r="H13" s="16"/>
      <c r="I13" s="17"/>
      <c r="J13" s="18"/>
    </row>
    <row r="14" spans="2:29" x14ac:dyDescent="0.25">
      <c r="B14" s="7">
        <v>45941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649</v>
      </c>
      <c r="D15" s="9"/>
      <c r="E15" s="10">
        <v>19.600000000000001</v>
      </c>
      <c r="F15" s="33">
        <f t="shared" si="0"/>
        <v>12720.400000000001</v>
      </c>
      <c r="G15" s="19"/>
      <c r="H15" s="16"/>
      <c r="I15" s="17"/>
      <c r="J15" s="18"/>
    </row>
    <row r="16" spans="2:29" x14ac:dyDescent="0.25">
      <c r="B16" s="7">
        <v>45943</v>
      </c>
      <c r="C16" s="8">
        <v>633.5</v>
      </c>
      <c r="D16" s="9"/>
      <c r="E16" s="10">
        <v>19.600000000000001</v>
      </c>
      <c r="F16" s="33">
        <f t="shared" si="0"/>
        <v>12416.6</v>
      </c>
      <c r="G16" s="19"/>
      <c r="H16" s="16"/>
      <c r="I16" s="17"/>
      <c r="J16" s="18"/>
    </row>
    <row r="17" spans="2:10" x14ac:dyDescent="0.25">
      <c r="B17" s="7">
        <v>45944</v>
      </c>
      <c r="C17" s="8">
        <v>194.5</v>
      </c>
      <c r="D17" s="9"/>
      <c r="E17" s="10">
        <v>19.600000000000001</v>
      </c>
      <c r="F17" s="33">
        <f t="shared" si="0"/>
        <v>3812.2000000000003</v>
      </c>
      <c r="G17" s="19"/>
      <c r="H17" s="16"/>
      <c r="I17" s="17"/>
      <c r="J17" s="18"/>
    </row>
    <row r="18" spans="2:10" x14ac:dyDescent="0.25">
      <c r="B18" s="7">
        <v>45945</v>
      </c>
      <c r="C18" s="8">
        <v>547</v>
      </c>
      <c r="D18" s="9"/>
      <c r="E18" s="10">
        <v>19.600000000000001</v>
      </c>
      <c r="F18" s="33">
        <f t="shared" si="0"/>
        <v>10721.2</v>
      </c>
      <c r="G18" s="19"/>
      <c r="H18" s="16"/>
      <c r="I18" s="17"/>
      <c r="J18" s="18"/>
    </row>
    <row r="19" spans="2:10" x14ac:dyDescent="0.25">
      <c r="B19" s="7">
        <v>45946</v>
      </c>
      <c r="C19" s="8">
        <v>205</v>
      </c>
      <c r="D19" s="9"/>
      <c r="E19" s="10">
        <v>19.600000000000001</v>
      </c>
      <c r="F19" s="33">
        <f t="shared" si="0"/>
        <v>4018.0000000000005</v>
      </c>
      <c r="G19" s="19"/>
      <c r="H19" s="16"/>
      <c r="I19" s="17"/>
      <c r="J19" s="18"/>
    </row>
    <row r="20" spans="2:10" x14ac:dyDescent="0.25">
      <c r="B20" s="7">
        <v>45947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>
        <v>917.5</v>
      </c>
      <c r="D21" s="9"/>
      <c r="E21" s="10">
        <v>19.600000000000001</v>
      </c>
      <c r="F21" s="33">
        <f t="shared" si="0"/>
        <v>17983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577</v>
      </c>
      <c r="D23" s="9"/>
      <c r="E23" s="10">
        <v>19.600000000000001</v>
      </c>
      <c r="F23" s="33">
        <f t="shared" si="0"/>
        <v>11309.2</v>
      </c>
      <c r="G23" s="19"/>
      <c r="H23" s="16"/>
      <c r="I23" s="17"/>
      <c r="J23" s="18"/>
    </row>
    <row r="24" spans="2:10" x14ac:dyDescent="0.25">
      <c r="B24" s="7">
        <v>45951</v>
      </c>
      <c r="C24" s="8">
        <v>0</v>
      </c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>
        <v>721</v>
      </c>
      <c r="D25" s="9"/>
      <c r="E25" s="10">
        <v>19.600000000000001</v>
      </c>
      <c r="F25" s="33">
        <f t="shared" si="0"/>
        <v>14131.6</v>
      </c>
      <c r="G25" s="19"/>
      <c r="H25" s="16"/>
      <c r="I25" s="17"/>
      <c r="J25" s="18"/>
    </row>
    <row r="26" spans="2:10" x14ac:dyDescent="0.25">
      <c r="B26" s="7">
        <v>45953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>
        <v>749</v>
      </c>
      <c r="D27" s="9"/>
      <c r="E27" s="10">
        <v>19.600000000000001</v>
      </c>
      <c r="F27" s="33">
        <f t="shared" si="0"/>
        <v>14680.400000000001</v>
      </c>
      <c r="G27" s="19"/>
      <c r="H27" s="16"/>
      <c r="I27" s="17"/>
      <c r="J27" s="18"/>
    </row>
    <row r="28" spans="2:10" x14ac:dyDescent="0.25">
      <c r="B28" s="7">
        <v>45955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>
        <v>779</v>
      </c>
      <c r="D29" s="9"/>
      <c r="E29" s="10">
        <v>19.600000000000001</v>
      </c>
      <c r="F29" s="33">
        <f t="shared" si="0"/>
        <v>15268.400000000001</v>
      </c>
      <c r="G29" s="19"/>
      <c r="H29" s="16"/>
      <c r="I29" s="17"/>
      <c r="J29" s="18"/>
    </row>
    <row r="30" spans="2:10" x14ac:dyDescent="0.25">
      <c r="B30" s="7">
        <v>45957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>
        <v>801</v>
      </c>
      <c r="D31" s="9"/>
      <c r="E31" s="10">
        <v>19.600000000000001</v>
      </c>
      <c r="F31" s="33">
        <f t="shared" si="0"/>
        <v>15699.6</v>
      </c>
      <c r="G31" s="19"/>
      <c r="H31" s="16"/>
      <c r="I31" s="17"/>
      <c r="J31" s="18"/>
    </row>
    <row r="32" spans="2:10" x14ac:dyDescent="0.25">
      <c r="B32" s="7">
        <v>45959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>
        <v>814.5</v>
      </c>
      <c r="D33" s="9"/>
      <c r="E33" s="10">
        <v>19.600000000000001</v>
      </c>
      <c r="F33" s="33">
        <f t="shared" si="0"/>
        <v>15964.2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0</v>
      </c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11032.5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252376.44463000001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216237.00000000003</v>
      </c>
      <c r="L36" s="31">
        <f>J36-J4-J5-J6</f>
        <v>213860.55537000005</v>
      </c>
    </row>
    <row r="37" spans="2:12" x14ac:dyDescent="0.25">
      <c r="B37" s="26" t="s">
        <v>14</v>
      </c>
      <c r="C37" s="30">
        <f>C35</f>
        <v>11032.5</v>
      </c>
      <c r="D37" s="9">
        <f>D35/1.03</f>
        <v>0</v>
      </c>
      <c r="E37" s="10"/>
      <c r="F37" s="33">
        <f>SUM(F4:F36)</f>
        <v>216237.00000000003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-36139.444629999984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G13" sqref="G13: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796</v>
      </c>
      <c r="D4" s="9"/>
      <c r="E4" s="10">
        <v>20</v>
      </c>
      <c r="F4" s="33">
        <f>E4*C4</f>
        <v>15920</v>
      </c>
      <c r="G4" s="11"/>
      <c r="H4" s="12" t="s">
        <v>6</v>
      </c>
      <c r="I4" s="13">
        <v>0.01</v>
      </c>
      <c r="J4" s="14">
        <f>(F36+F37)*I4</f>
        <v>2240.5</v>
      </c>
    </row>
    <row r="5" spans="2:29" x14ac:dyDescent="0.25">
      <c r="B5" s="7">
        <v>45963</v>
      </c>
      <c r="C5" s="8">
        <v>0</v>
      </c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221.80950000000001</v>
      </c>
    </row>
    <row r="6" spans="2:29" x14ac:dyDescent="0.25">
      <c r="B6" s="7">
        <v>45964</v>
      </c>
      <c r="C6" s="8">
        <v>797</v>
      </c>
      <c r="D6" s="9"/>
      <c r="E6" s="10">
        <v>20</v>
      </c>
      <c r="F6" s="33">
        <f t="shared" si="0"/>
        <v>15940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0</v>
      </c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'EKİM 2025'!J39*-1</f>
        <v>36139.444629999984</v>
      </c>
    </row>
    <row r="8" spans="2:29" x14ac:dyDescent="0.25">
      <c r="B8" s="7">
        <v>45966</v>
      </c>
      <c r="C8" s="8">
        <v>787</v>
      </c>
      <c r="D8" s="9"/>
      <c r="E8" s="10">
        <v>20</v>
      </c>
      <c r="F8" s="33">
        <f t="shared" si="0"/>
        <v>15740</v>
      </c>
      <c r="G8" s="15"/>
      <c r="H8" s="16"/>
      <c r="I8" s="17"/>
      <c r="J8" s="18"/>
    </row>
    <row r="9" spans="2:29" x14ac:dyDescent="0.25">
      <c r="B9" s="7">
        <v>45967</v>
      </c>
      <c r="C9" s="8">
        <v>0</v>
      </c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>
        <v>747</v>
      </c>
      <c r="D10" s="9"/>
      <c r="E10" s="10">
        <v>20</v>
      </c>
      <c r="F10" s="33">
        <f t="shared" si="0"/>
        <v>14940</v>
      </c>
      <c r="G10" s="15"/>
      <c r="H10" s="16"/>
      <c r="I10" s="17"/>
      <c r="J10" s="18"/>
    </row>
    <row r="11" spans="2:29" x14ac:dyDescent="0.25">
      <c r="B11" s="7">
        <v>45969</v>
      </c>
      <c r="C11" s="8">
        <v>0</v>
      </c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>
        <v>737</v>
      </c>
      <c r="D12" s="9"/>
      <c r="E12" s="10">
        <v>20</v>
      </c>
      <c r="F12" s="33">
        <f t="shared" si="0"/>
        <v>14740</v>
      </c>
      <c r="G12" s="19"/>
      <c r="H12" s="16"/>
      <c r="I12" s="17"/>
      <c r="J12" s="18"/>
    </row>
    <row r="13" spans="2:29" x14ac:dyDescent="0.25">
      <c r="B13" s="7">
        <v>45971</v>
      </c>
      <c r="C13" s="8">
        <v>0</v>
      </c>
      <c r="D13" s="9"/>
      <c r="E13" s="10">
        <v>20</v>
      </c>
      <c r="F13" s="33">
        <f t="shared" si="0"/>
        <v>0</v>
      </c>
      <c r="G13" s="15">
        <v>46001</v>
      </c>
      <c r="H13" s="16" t="s">
        <v>34</v>
      </c>
      <c r="I13" s="17"/>
      <c r="J13" s="18">
        <v>181016.49</v>
      </c>
    </row>
    <row r="14" spans="2:29" x14ac:dyDescent="0.25">
      <c r="B14" s="7">
        <v>45972</v>
      </c>
      <c r="C14" s="8">
        <v>719.5</v>
      </c>
      <c r="D14" s="9"/>
      <c r="E14" s="10">
        <v>20</v>
      </c>
      <c r="F14" s="33">
        <f t="shared" si="0"/>
        <v>14390</v>
      </c>
      <c r="G14" s="19"/>
      <c r="H14" s="16"/>
      <c r="I14" s="17"/>
      <c r="J14" s="18"/>
    </row>
    <row r="15" spans="2:29" x14ac:dyDescent="0.25">
      <c r="B15" s="7">
        <v>45973</v>
      </c>
      <c r="C15" s="8">
        <v>0</v>
      </c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>
        <v>734</v>
      </c>
      <c r="D16" s="9"/>
      <c r="E16" s="10">
        <v>20</v>
      </c>
      <c r="F16" s="33">
        <f t="shared" si="0"/>
        <v>14680</v>
      </c>
      <c r="G16" s="19"/>
      <c r="H16" s="16"/>
      <c r="I16" s="17"/>
      <c r="J16" s="18"/>
    </row>
    <row r="17" spans="2:10" x14ac:dyDescent="0.25">
      <c r="B17" s="7">
        <v>45975</v>
      </c>
      <c r="C17" s="8">
        <v>0</v>
      </c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>
        <v>728.5</v>
      </c>
      <c r="D18" s="9"/>
      <c r="E18" s="10">
        <v>20</v>
      </c>
      <c r="F18" s="33">
        <f t="shared" si="0"/>
        <v>14570</v>
      </c>
      <c r="G18" s="19"/>
      <c r="H18" s="16"/>
      <c r="I18" s="17"/>
      <c r="J18" s="18"/>
    </row>
    <row r="19" spans="2:10" x14ac:dyDescent="0.25">
      <c r="B19" s="7">
        <v>45977</v>
      </c>
      <c r="C19" s="8">
        <v>0</v>
      </c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>
        <v>708</v>
      </c>
      <c r="D20" s="9"/>
      <c r="E20" s="10">
        <v>20</v>
      </c>
      <c r="F20" s="33">
        <f t="shared" si="0"/>
        <v>14160</v>
      </c>
      <c r="G20" s="19"/>
      <c r="H20" s="16"/>
      <c r="I20" s="17"/>
      <c r="J20" s="18"/>
    </row>
    <row r="21" spans="2:10" x14ac:dyDescent="0.25">
      <c r="B21" s="7">
        <v>45979</v>
      </c>
      <c r="C21" s="8">
        <v>0</v>
      </c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>
        <v>747</v>
      </c>
      <c r="D22" s="9"/>
      <c r="E22" s="10">
        <v>20</v>
      </c>
      <c r="F22" s="33">
        <f t="shared" si="0"/>
        <v>14940</v>
      </c>
      <c r="G22" s="19"/>
      <c r="H22" s="16"/>
      <c r="I22" s="17"/>
      <c r="J22" s="18"/>
    </row>
    <row r="23" spans="2:10" x14ac:dyDescent="0.25">
      <c r="B23" s="7">
        <v>45981</v>
      </c>
      <c r="C23" s="8">
        <v>0</v>
      </c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>
        <v>749</v>
      </c>
      <c r="D24" s="9"/>
      <c r="E24" s="10">
        <v>20</v>
      </c>
      <c r="F24" s="33">
        <f t="shared" si="0"/>
        <v>14980</v>
      </c>
      <c r="G24" s="19"/>
      <c r="H24" s="16"/>
      <c r="I24" s="17"/>
      <c r="J24" s="18"/>
    </row>
    <row r="25" spans="2:10" x14ac:dyDescent="0.25">
      <c r="B25" s="7">
        <v>45983</v>
      </c>
      <c r="C25" s="8">
        <v>0</v>
      </c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>
        <v>720</v>
      </c>
      <c r="D26" s="9"/>
      <c r="E26" s="10">
        <v>20</v>
      </c>
      <c r="F26" s="33">
        <f t="shared" si="0"/>
        <v>14400</v>
      </c>
      <c r="G26" s="19"/>
      <c r="H26" s="16"/>
      <c r="I26" s="17"/>
      <c r="J26" s="18"/>
    </row>
    <row r="27" spans="2:10" x14ac:dyDescent="0.25">
      <c r="B27" s="7">
        <v>45985</v>
      </c>
      <c r="C27" s="8">
        <v>0</v>
      </c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>
        <v>745</v>
      </c>
      <c r="D28" s="9"/>
      <c r="E28" s="10">
        <v>20</v>
      </c>
      <c r="F28" s="33">
        <f t="shared" si="0"/>
        <v>14900</v>
      </c>
      <c r="G28" s="19"/>
      <c r="H28" s="16"/>
      <c r="I28" s="17"/>
      <c r="J28" s="18"/>
    </row>
    <row r="29" spans="2:10" x14ac:dyDescent="0.25">
      <c r="B29" s="7">
        <v>45987</v>
      </c>
      <c r="C29" s="8">
        <v>0</v>
      </c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>
        <v>754.5</v>
      </c>
      <c r="D30" s="9"/>
      <c r="E30" s="10">
        <v>20</v>
      </c>
      <c r="F30" s="33">
        <f t="shared" si="0"/>
        <v>15090</v>
      </c>
      <c r="G30" s="19"/>
      <c r="H30" s="16"/>
      <c r="I30" s="17"/>
      <c r="J30" s="18"/>
    </row>
    <row r="31" spans="2:10" x14ac:dyDescent="0.25">
      <c r="B31" s="7">
        <v>45989</v>
      </c>
      <c r="C31" s="8">
        <v>0</v>
      </c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>
        <v>733</v>
      </c>
      <c r="D32" s="9"/>
      <c r="E32" s="10">
        <v>20</v>
      </c>
      <c r="F32" s="33">
        <f t="shared" si="0"/>
        <v>14660</v>
      </c>
      <c r="G32" s="19"/>
      <c r="H32" s="16"/>
      <c r="I32" s="17"/>
      <c r="J32" s="18"/>
    </row>
    <row r="33" spans="2:12" x14ac:dyDescent="0.25">
      <c r="B33" s="7">
        <v>45991</v>
      </c>
      <c r="C33" s="8">
        <v>0</v>
      </c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11202.5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219618.24412999998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224050</v>
      </c>
      <c r="L36" s="31">
        <f>J36-J4-J5-J6</f>
        <v>221587.6905</v>
      </c>
    </row>
    <row r="37" spans="2:12" x14ac:dyDescent="0.25">
      <c r="B37" s="26" t="s">
        <v>14</v>
      </c>
      <c r="C37" s="30">
        <f>C35</f>
        <v>11202.5</v>
      </c>
      <c r="D37" s="9">
        <f>D35/1.03</f>
        <v>0</v>
      </c>
      <c r="E37" s="10"/>
      <c r="F37" s="33">
        <f>SUM(F4:F36)</f>
        <v>224050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4431.7558700000227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767</v>
      </c>
      <c r="D4" s="9"/>
      <c r="E4" s="10">
        <v>21</v>
      </c>
      <c r="F4" s="33">
        <f>E4*C4</f>
        <v>16107</v>
      </c>
      <c r="G4" s="11"/>
      <c r="H4" s="12" t="s">
        <v>6</v>
      </c>
      <c r="I4" s="13">
        <v>0.01</v>
      </c>
      <c r="J4" s="14">
        <f>(F36+F37)*I4</f>
        <v>2799.09</v>
      </c>
    </row>
    <row r="5" spans="2:29" x14ac:dyDescent="0.25">
      <c r="B5" s="7">
        <v>45993</v>
      </c>
      <c r="C5" s="8">
        <v>0</v>
      </c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277.10990999999996</v>
      </c>
    </row>
    <row r="6" spans="2:29" x14ac:dyDescent="0.25">
      <c r="B6" s="7">
        <v>45994</v>
      </c>
      <c r="C6" s="8">
        <v>782</v>
      </c>
      <c r="D6" s="9"/>
      <c r="E6" s="10">
        <v>21</v>
      </c>
      <c r="F6" s="33">
        <f t="shared" si="0"/>
        <v>16422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0</v>
      </c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'KASIM 2025'!J39*-1</f>
        <v>-4431.7558700000227</v>
      </c>
    </row>
    <row r="8" spans="2:29" x14ac:dyDescent="0.25">
      <c r="B8" s="7">
        <v>45996</v>
      </c>
      <c r="C8" s="8">
        <v>812.5</v>
      </c>
      <c r="D8" s="9"/>
      <c r="E8" s="10">
        <v>21</v>
      </c>
      <c r="F8" s="33">
        <f t="shared" si="0"/>
        <v>17062.5</v>
      </c>
      <c r="G8" s="15"/>
      <c r="H8" s="16"/>
      <c r="I8" s="17"/>
      <c r="J8" s="18"/>
    </row>
    <row r="9" spans="2:29" x14ac:dyDescent="0.25">
      <c r="B9" s="7">
        <v>45997</v>
      </c>
      <c r="C9" s="8">
        <v>416</v>
      </c>
      <c r="D9" s="9"/>
      <c r="E9" s="10">
        <v>21</v>
      </c>
      <c r="F9" s="33">
        <f t="shared" si="0"/>
        <v>8736</v>
      </c>
      <c r="G9" s="15">
        <v>46031</v>
      </c>
      <c r="H9" s="16" t="s">
        <v>35</v>
      </c>
      <c r="I9" s="17"/>
      <c r="J9" s="18">
        <v>100000</v>
      </c>
    </row>
    <row r="10" spans="2:29" x14ac:dyDescent="0.25">
      <c r="B10" s="7">
        <v>45998</v>
      </c>
      <c r="C10" s="8">
        <v>0</v>
      </c>
      <c r="D10" s="9"/>
      <c r="E10" s="10">
        <v>21</v>
      </c>
      <c r="F10" s="33">
        <f t="shared" si="0"/>
        <v>0</v>
      </c>
      <c r="G10" s="15">
        <v>46031</v>
      </c>
      <c r="H10" s="16" t="s">
        <v>35</v>
      </c>
      <c r="I10" s="17"/>
      <c r="J10" s="18">
        <v>168082.04</v>
      </c>
    </row>
    <row r="11" spans="2:29" x14ac:dyDescent="0.25">
      <c r="B11" s="7">
        <v>45999</v>
      </c>
      <c r="C11" s="8">
        <v>1040</v>
      </c>
      <c r="D11" s="9"/>
      <c r="E11" s="10">
        <v>21</v>
      </c>
      <c r="F11" s="33">
        <f t="shared" si="0"/>
        <v>21840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>
        <v>676.5</v>
      </c>
      <c r="D13" s="9"/>
      <c r="E13" s="10">
        <v>21</v>
      </c>
      <c r="F13" s="33">
        <f t="shared" si="0"/>
        <v>14206.5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874.5</v>
      </c>
      <c r="D15" s="9"/>
      <c r="E15" s="10">
        <v>21</v>
      </c>
      <c r="F15" s="33">
        <f t="shared" si="0"/>
        <v>18364.5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21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851</v>
      </c>
      <c r="D17" s="9"/>
      <c r="E17" s="10">
        <v>21</v>
      </c>
      <c r="F17" s="33">
        <f t="shared" si="0"/>
        <v>17871</v>
      </c>
      <c r="G17" s="19"/>
      <c r="H17" s="16"/>
      <c r="I17" s="17"/>
      <c r="J17" s="18"/>
    </row>
    <row r="18" spans="2:10" x14ac:dyDescent="0.25">
      <c r="B18" s="7">
        <v>46006</v>
      </c>
      <c r="C18" s="8">
        <v>416.5</v>
      </c>
      <c r="D18" s="9"/>
      <c r="E18" s="10">
        <v>21</v>
      </c>
      <c r="F18" s="33">
        <f t="shared" si="0"/>
        <v>8746.5</v>
      </c>
      <c r="G18" s="19"/>
      <c r="H18" s="16"/>
      <c r="I18" s="17"/>
      <c r="J18" s="18"/>
    </row>
    <row r="19" spans="2:10" x14ac:dyDescent="0.25">
      <c r="B19" s="7">
        <v>46007</v>
      </c>
      <c r="C19" s="8">
        <v>415</v>
      </c>
      <c r="D19" s="9"/>
      <c r="E19" s="10">
        <v>21</v>
      </c>
      <c r="F19" s="33">
        <f t="shared" si="0"/>
        <v>8715</v>
      </c>
      <c r="G19" s="19"/>
      <c r="H19" s="16"/>
      <c r="I19" s="17"/>
      <c r="J19" s="18"/>
    </row>
    <row r="20" spans="2:10" x14ac:dyDescent="0.25">
      <c r="B20" s="7">
        <v>46008</v>
      </c>
      <c r="C20" s="8">
        <v>413.5</v>
      </c>
      <c r="D20" s="9"/>
      <c r="E20" s="10">
        <v>21</v>
      </c>
      <c r="F20" s="33">
        <f t="shared" si="0"/>
        <v>8683.5</v>
      </c>
      <c r="G20" s="19"/>
      <c r="H20" s="16"/>
      <c r="I20" s="17"/>
      <c r="J20" s="18"/>
    </row>
    <row r="21" spans="2:10" x14ac:dyDescent="0.25">
      <c r="B21" s="7">
        <v>46009</v>
      </c>
      <c r="C21" s="8">
        <v>416</v>
      </c>
      <c r="D21" s="9"/>
      <c r="E21" s="10">
        <v>21</v>
      </c>
      <c r="F21" s="33">
        <f t="shared" si="0"/>
        <v>8736</v>
      </c>
      <c r="G21" s="19"/>
      <c r="H21" s="16"/>
      <c r="I21" s="17"/>
      <c r="J21" s="18"/>
    </row>
    <row r="22" spans="2:10" x14ac:dyDescent="0.25">
      <c r="B22" s="7">
        <v>46010</v>
      </c>
      <c r="C22" s="8">
        <v>419</v>
      </c>
      <c r="D22" s="9"/>
      <c r="E22" s="10">
        <v>21</v>
      </c>
      <c r="F22" s="33">
        <f t="shared" si="0"/>
        <v>8799</v>
      </c>
      <c r="G22" s="19"/>
      <c r="H22" s="16"/>
      <c r="I22" s="17"/>
      <c r="J22" s="18"/>
    </row>
    <row r="23" spans="2:10" x14ac:dyDescent="0.25">
      <c r="B23" s="7">
        <v>46011</v>
      </c>
      <c r="C23" s="8">
        <v>412.5</v>
      </c>
      <c r="D23" s="9"/>
      <c r="E23" s="10">
        <v>21</v>
      </c>
      <c r="F23" s="33">
        <f t="shared" si="0"/>
        <v>8662.5</v>
      </c>
      <c r="G23" s="19"/>
      <c r="H23" s="16"/>
      <c r="I23" s="17"/>
      <c r="J23" s="18"/>
    </row>
    <row r="24" spans="2:10" x14ac:dyDescent="0.25">
      <c r="B24" s="7">
        <v>46012</v>
      </c>
      <c r="C24" s="8">
        <v>408</v>
      </c>
      <c r="D24" s="9"/>
      <c r="E24" s="10">
        <v>21</v>
      </c>
      <c r="F24" s="33">
        <f t="shared" si="0"/>
        <v>8568</v>
      </c>
      <c r="G24" s="19"/>
      <c r="H24" s="16"/>
      <c r="I24" s="17"/>
      <c r="J24" s="18"/>
    </row>
    <row r="25" spans="2:10" x14ac:dyDescent="0.25">
      <c r="B25" s="7">
        <v>46013</v>
      </c>
      <c r="C25" s="8">
        <v>412</v>
      </c>
      <c r="D25" s="9"/>
      <c r="E25" s="10">
        <v>21</v>
      </c>
      <c r="F25" s="33">
        <f t="shared" si="0"/>
        <v>8652</v>
      </c>
      <c r="G25" s="19"/>
      <c r="H25" s="16"/>
      <c r="I25" s="17"/>
      <c r="J25" s="18"/>
    </row>
    <row r="26" spans="2:10" x14ac:dyDescent="0.25">
      <c r="B26" s="7">
        <v>46014</v>
      </c>
      <c r="C26" s="8">
        <v>419</v>
      </c>
      <c r="D26" s="9"/>
      <c r="E26" s="10">
        <v>21</v>
      </c>
      <c r="F26" s="33">
        <f t="shared" si="0"/>
        <v>8799</v>
      </c>
      <c r="G26" s="19"/>
      <c r="H26" s="16"/>
      <c r="I26" s="17"/>
      <c r="J26" s="18"/>
    </row>
    <row r="27" spans="2:10" x14ac:dyDescent="0.25">
      <c r="B27" s="7">
        <v>46015</v>
      </c>
      <c r="C27" s="8">
        <v>421</v>
      </c>
      <c r="D27" s="9"/>
      <c r="E27" s="10">
        <v>21</v>
      </c>
      <c r="F27" s="33">
        <f t="shared" si="0"/>
        <v>8841</v>
      </c>
      <c r="G27" s="19"/>
      <c r="H27" s="16"/>
      <c r="I27" s="17"/>
      <c r="J27" s="18"/>
    </row>
    <row r="28" spans="2:10" x14ac:dyDescent="0.25">
      <c r="B28" s="7">
        <v>46016</v>
      </c>
      <c r="C28" s="8">
        <v>418</v>
      </c>
      <c r="D28" s="9"/>
      <c r="E28" s="10">
        <v>21</v>
      </c>
      <c r="F28" s="33">
        <f t="shared" si="0"/>
        <v>8778</v>
      </c>
      <c r="G28" s="19"/>
      <c r="H28" s="16"/>
      <c r="I28" s="17"/>
      <c r="J28" s="18"/>
    </row>
    <row r="29" spans="2:10" x14ac:dyDescent="0.25">
      <c r="B29" s="7">
        <v>46017</v>
      </c>
      <c r="C29" s="8">
        <v>426.5</v>
      </c>
      <c r="D29" s="9"/>
      <c r="E29" s="10">
        <v>21</v>
      </c>
      <c r="F29" s="33">
        <f t="shared" si="0"/>
        <v>8956.5</v>
      </c>
      <c r="G29" s="19"/>
      <c r="H29" s="16"/>
      <c r="I29" s="17"/>
      <c r="J29" s="18"/>
    </row>
    <row r="30" spans="2:10" x14ac:dyDescent="0.25">
      <c r="B30" s="7">
        <v>46018</v>
      </c>
      <c r="C30" s="8">
        <v>427.5</v>
      </c>
      <c r="D30" s="9"/>
      <c r="E30" s="10">
        <v>21</v>
      </c>
      <c r="F30" s="33">
        <f t="shared" si="0"/>
        <v>8977.5</v>
      </c>
      <c r="G30" s="19"/>
      <c r="H30" s="16"/>
      <c r="I30" s="17"/>
      <c r="J30" s="18"/>
    </row>
    <row r="31" spans="2:10" x14ac:dyDescent="0.25">
      <c r="B31" s="7">
        <v>46019</v>
      </c>
      <c r="C31" s="8">
        <v>429</v>
      </c>
      <c r="D31" s="9"/>
      <c r="E31" s="10">
        <v>21</v>
      </c>
      <c r="F31" s="33">
        <f t="shared" si="0"/>
        <v>9009</v>
      </c>
      <c r="G31" s="19"/>
      <c r="H31" s="16"/>
      <c r="I31" s="17"/>
      <c r="J31" s="18"/>
    </row>
    <row r="32" spans="2:10" x14ac:dyDescent="0.25">
      <c r="B32" s="7">
        <v>46020</v>
      </c>
      <c r="C32" s="8">
        <v>429</v>
      </c>
      <c r="D32" s="9"/>
      <c r="E32" s="10">
        <v>21</v>
      </c>
      <c r="F32" s="33">
        <f t="shared" si="0"/>
        <v>9009</v>
      </c>
      <c r="G32" s="19"/>
      <c r="H32" s="16"/>
      <c r="I32" s="17"/>
      <c r="J32" s="18"/>
    </row>
    <row r="33" spans="2:12" x14ac:dyDescent="0.25">
      <c r="B33" s="7">
        <v>46021</v>
      </c>
      <c r="C33" s="8">
        <v>410.5</v>
      </c>
      <c r="D33" s="9"/>
      <c r="E33" s="10">
        <v>21</v>
      </c>
      <c r="F33" s="33">
        <f t="shared" si="0"/>
        <v>8620.5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416.5</v>
      </c>
      <c r="D34" s="45"/>
      <c r="E34" s="10">
        <v>21</v>
      </c>
      <c r="F34" s="47">
        <f t="shared" si="0"/>
        <v>8746.5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13329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266726.48404000001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279909</v>
      </c>
      <c r="L36" s="31">
        <f>J36-J4-J5-J6</f>
        <v>276832.80008999998</v>
      </c>
    </row>
    <row r="37" spans="2:12" x14ac:dyDescent="0.25">
      <c r="B37" s="26" t="s">
        <v>14</v>
      </c>
      <c r="C37" s="30">
        <f>C35</f>
        <v>13329</v>
      </c>
      <c r="D37" s="9">
        <f>D35/1.03</f>
        <v>0</v>
      </c>
      <c r="E37" s="10"/>
      <c r="F37" s="33">
        <f>SUM(F4:F36)</f>
        <v>279909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13182.51595999999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198A1-DEDC-4DCA-89C1-740929C5FBD0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394.5</v>
      </c>
      <c r="D4" s="9"/>
      <c r="E4" s="10">
        <v>21.25</v>
      </c>
      <c r="F4" s="33">
        <f>E4*C4</f>
        <v>8383.125</v>
      </c>
      <c r="G4" s="11"/>
      <c r="H4" s="12" t="s">
        <v>6</v>
      </c>
      <c r="I4" s="13">
        <v>0.01</v>
      </c>
      <c r="J4" s="14">
        <f>(F36+F37)*I4</f>
        <v>2700.9974999999999</v>
      </c>
    </row>
    <row r="5" spans="2:29" x14ac:dyDescent="0.25">
      <c r="B5" s="7">
        <v>46024</v>
      </c>
      <c r="C5" s="8">
        <v>0</v>
      </c>
      <c r="D5" s="9"/>
      <c r="E5" s="10">
        <v>21.25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267.3987525</v>
      </c>
    </row>
    <row r="6" spans="2:29" x14ac:dyDescent="0.25">
      <c r="B6" s="7">
        <v>46025</v>
      </c>
      <c r="C6" s="8">
        <v>1009.5</v>
      </c>
      <c r="D6" s="9"/>
      <c r="E6" s="10">
        <v>21.25</v>
      </c>
      <c r="F6" s="33">
        <f t="shared" si="0"/>
        <v>21451.875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21.25</v>
      </c>
      <c r="F7" s="33">
        <f t="shared" si="0"/>
        <v>0</v>
      </c>
      <c r="G7" s="11"/>
      <c r="H7" s="12" t="s">
        <v>9</v>
      </c>
      <c r="I7" s="13"/>
      <c r="J7" s="14">
        <f>'ARALIK 2025'!J39*-1</f>
        <v>-13182.51595999999</v>
      </c>
    </row>
    <row r="8" spans="2:29" x14ac:dyDescent="0.25">
      <c r="B8" s="7">
        <v>46027</v>
      </c>
      <c r="C8" s="8">
        <v>602</v>
      </c>
      <c r="D8" s="9"/>
      <c r="E8" s="10">
        <v>21.25</v>
      </c>
      <c r="F8" s="33">
        <f t="shared" si="0"/>
        <v>12792.5</v>
      </c>
      <c r="G8" s="15"/>
      <c r="H8" s="16"/>
      <c r="I8" s="17"/>
      <c r="J8" s="18"/>
    </row>
    <row r="9" spans="2:29" x14ac:dyDescent="0.25">
      <c r="B9" s="7">
        <v>46028</v>
      </c>
      <c r="C9" s="8">
        <v>391</v>
      </c>
      <c r="D9" s="9"/>
      <c r="E9" s="10">
        <v>21.25</v>
      </c>
      <c r="F9" s="33">
        <f t="shared" si="0"/>
        <v>8308.75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21.25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850</v>
      </c>
      <c r="D11" s="9"/>
      <c r="E11" s="10">
        <v>21.25</v>
      </c>
      <c r="F11" s="33">
        <f t="shared" si="0"/>
        <v>18062.5</v>
      </c>
      <c r="G11" s="19"/>
      <c r="H11" s="16"/>
      <c r="I11" s="17"/>
      <c r="J11" s="18"/>
    </row>
    <row r="12" spans="2:29" x14ac:dyDescent="0.25">
      <c r="B12" s="7">
        <v>46031</v>
      </c>
      <c r="C12" s="8">
        <v>435</v>
      </c>
      <c r="D12" s="9"/>
      <c r="E12" s="10">
        <v>21.25</v>
      </c>
      <c r="F12" s="33">
        <f t="shared" si="0"/>
        <v>9243.75</v>
      </c>
      <c r="G12" s="19"/>
      <c r="H12" s="16"/>
      <c r="I12" s="17"/>
      <c r="J12" s="18"/>
    </row>
    <row r="13" spans="2:29" x14ac:dyDescent="0.25">
      <c r="B13" s="7">
        <v>46032</v>
      </c>
      <c r="C13" s="8">
        <v>445</v>
      </c>
      <c r="D13" s="9"/>
      <c r="E13" s="10">
        <v>21.25</v>
      </c>
      <c r="F13" s="33">
        <f t="shared" si="0"/>
        <v>9456.25</v>
      </c>
      <c r="G13" s="19"/>
      <c r="H13" s="16"/>
      <c r="I13" s="17"/>
      <c r="J13" s="18"/>
    </row>
    <row r="14" spans="2:29" x14ac:dyDescent="0.25">
      <c r="B14" s="7">
        <v>46033</v>
      </c>
      <c r="C14" s="8">
        <v>432</v>
      </c>
      <c r="D14" s="9"/>
      <c r="E14" s="10">
        <v>21.25</v>
      </c>
      <c r="F14" s="33">
        <f t="shared" si="0"/>
        <v>9180</v>
      </c>
      <c r="G14" s="15">
        <v>46059</v>
      </c>
      <c r="H14" s="16" t="s">
        <v>35</v>
      </c>
      <c r="I14" s="17"/>
      <c r="J14" s="18">
        <v>200000</v>
      </c>
    </row>
    <row r="15" spans="2:29" x14ac:dyDescent="0.25">
      <c r="B15" s="7">
        <v>46034</v>
      </c>
      <c r="C15" s="8">
        <v>413</v>
      </c>
      <c r="D15" s="9"/>
      <c r="E15" s="10">
        <v>21.25</v>
      </c>
      <c r="F15" s="33">
        <f t="shared" si="0"/>
        <v>8776.25</v>
      </c>
      <c r="G15" s="15">
        <v>46072</v>
      </c>
      <c r="H15" s="16" t="s">
        <v>36</v>
      </c>
      <c r="I15" s="17"/>
      <c r="J15" s="18">
        <v>69540.95</v>
      </c>
    </row>
    <row r="16" spans="2:29" x14ac:dyDescent="0.25">
      <c r="B16" s="7">
        <v>46035</v>
      </c>
      <c r="C16" s="8">
        <v>0</v>
      </c>
      <c r="D16" s="9"/>
      <c r="E16" s="10">
        <v>21.25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819</v>
      </c>
      <c r="D17" s="9"/>
      <c r="E17" s="10">
        <v>21.25</v>
      </c>
      <c r="F17" s="33">
        <f t="shared" si="0"/>
        <v>17403.75</v>
      </c>
      <c r="G17" s="19"/>
      <c r="H17" s="16"/>
      <c r="I17" s="17"/>
      <c r="J17" s="18"/>
    </row>
    <row r="18" spans="2:10" x14ac:dyDescent="0.25">
      <c r="B18" s="7">
        <v>46037</v>
      </c>
      <c r="C18" s="8">
        <v>415</v>
      </c>
      <c r="D18" s="9"/>
      <c r="E18" s="10">
        <v>21.25</v>
      </c>
      <c r="F18" s="33">
        <f t="shared" si="0"/>
        <v>8818.75</v>
      </c>
      <c r="G18" s="19"/>
      <c r="H18" s="16"/>
      <c r="I18" s="17"/>
      <c r="J18" s="18"/>
    </row>
    <row r="19" spans="2:10" x14ac:dyDescent="0.25">
      <c r="B19" s="7">
        <v>46038</v>
      </c>
      <c r="C19" s="8">
        <v>432</v>
      </c>
      <c r="D19" s="9"/>
      <c r="E19" s="10">
        <v>21.25</v>
      </c>
      <c r="F19" s="33">
        <f t="shared" si="0"/>
        <v>9180</v>
      </c>
      <c r="G19" s="19"/>
      <c r="H19" s="16"/>
      <c r="I19" s="17"/>
      <c r="J19" s="18"/>
    </row>
    <row r="20" spans="2:10" x14ac:dyDescent="0.25">
      <c r="B20" s="7">
        <v>46039</v>
      </c>
      <c r="C20" s="8">
        <v>422</v>
      </c>
      <c r="D20" s="9"/>
      <c r="E20" s="10">
        <v>21.25</v>
      </c>
      <c r="F20" s="33">
        <f t="shared" si="0"/>
        <v>8967.5</v>
      </c>
      <c r="G20" s="15">
        <v>46080</v>
      </c>
      <c r="H20" s="16" t="s">
        <v>34</v>
      </c>
      <c r="I20" s="17"/>
      <c r="J20" s="18">
        <v>2150.35</v>
      </c>
    </row>
    <row r="21" spans="2:10" x14ac:dyDescent="0.25">
      <c r="B21" s="7">
        <v>46040</v>
      </c>
      <c r="C21" s="8">
        <v>421</v>
      </c>
      <c r="D21" s="9"/>
      <c r="E21" s="10">
        <v>21.25</v>
      </c>
      <c r="F21" s="33">
        <f t="shared" si="0"/>
        <v>8946.25</v>
      </c>
      <c r="G21" s="19"/>
      <c r="H21" s="16"/>
      <c r="I21" s="17"/>
      <c r="J21" s="18"/>
    </row>
    <row r="22" spans="2:10" x14ac:dyDescent="0.25">
      <c r="B22" s="7">
        <v>46041</v>
      </c>
      <c r="C22" s="8">
        <v>400</v>
      </c>
      <c r="D22" s="9"/>
      <c r="E22" s="10">
        <v>21.25</v>
      </c>
      <c r="F22" s="33">
        <f t="shared" si="0"/>
        <v>8500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21.25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816</v>
      </c>
      <c r="D24" s="9"/>
      <c r="E24" s="10">
        <v>21.25</v>
      </c>
      <c r="F24" s="33">
        <f t="shared" si="0"/>
        <v>17340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818</v>
      </c>
      <c r="D26" s="9"/>
      <c r="E26" s="10">
        <v>24.75</v>
      </c>
      <c r="F26" s="33">
        <f t="shared" si="0"/>
        <v>20245.5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765</v>
      </c>
      <c r="D28" s="9"/>
      <c r="E28" s="10">
        <v>24.75</v>
      </c>
      <c r="F28" s="33">
        <f t="shared" si="0"/>
        <v>18933.75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770</v>
      </c>
      <c r="D30" s="9"/>
      <c r="E30" s="10">
        <v>24.75</v>
      </c>
      <c r="F30" s="33">
        <f t="shared" si="0"/>
        <v>19057.5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740</v>
      </c>
      <c r="D32" s="9"/>
      <c r="E32" s="10">
        <v>24.75</v>
      </c>
      <c r="F32" s="33">
        <f t="shared" si="0"/>
        <v>18315</v>
      </c>
      <c r="G32" s="19"/>
      <c r="H32" s="16"/>
      <c r="I32" s="17"/>
      <c r="J32" s="18"/>
    </row>
    <row r="33" spans="2:12" x14ac:dyDescent="0.25">
      <c r="B33" s="7">
        <v>46052</v>
      </c>
      <c r="C33" s="8">
        <v>353</v>
      </c>
      <c r="D33" s="9"/>
      <c r="E33" s="10">
        <v>24.75</v>
      </c>
      <c r="F33" s="33">
        <f t="shared" si="0"/>
        <v>8736.75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24.75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12143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261477.18029250004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270099.75</v>
      </c>
      <c r="L36" s="31">
        <f>J36-J4-J5-J6</f>
        <v>267131.35374749999</v>
      </c>
    </row>
    <row r="37" spans="2:12" x14ac:dyDescent="0.25">
      <c r="B37" s="26" t="s">
        <v>14</v>
      </c>
      <c r="C37" s="30">
        <f>C35</f>
        <v>12143</v>
      </c>
      <c r="D37" s="9">
        <f>D35/1.03</f>
        <v>0</v>
      </c>
      <c r="E37" s="10"/>
      <c r="F37" s="33">
        <f>SUM(F4:F36)</f>
        <v>270099.75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8622.5697074999625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A8C27-EE20-4E48-8D89-D3D8E2A714D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754.5</v>
      </c>
      <c r="D4" s="9"/>
      <c r="E4" s="10">
        <v>24.75</v>
      </c>
      <c r="F4" s="33">
        <f>E4*C4</f>
        <v>18673.875</v>
      </c>
      <c r="G4" s="11"/>
      <c r="H4" s="12" t="s">
        <v>6</v>
      </c>
      <c r="I4" s="13">
        <v>0.01</v>
      </c>
      <c r="J4" s="14">
        <f>(F36+F37)*I4</f>
        <v>2884.86</v>
      </c>
    </row>
    <row r="5" spans="2:29" x14ac:dyDescent="0.25">
      <c r="B5" s="7">
        <v>46055</v>
      </c>
      <c r="C5" s="8">
        <v>0</v>
      </c>
      <c r="D5" s="9"/>
      <c r="E5" s="10">
        <v>24.75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285.60114000000004</v>
      </c>
    </row>
    <row r="6" spans="2:29" x14ac:dyDescent="0.25">
      <c r="B6" s="7">
        <v>46056</v>
      </c>
      <c r="C6" s="8">
        <v>739</v>
      </c>
      <c r="D6" s="9"/>
      <c r="E6" s="10">
        <v>24.75</v>
      </c>
      <c r="F6" s="33">
        <f t="shared" si="0"/>
        <v>18290.25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24.75</v>
      </c>
      <c r="F7" s="33">
        <f t="shared" si="0"/>
        <v>0</v>
      </c>
      <c r="G7" s="11"/>
      <c r="H7" s="12" t="s">
        <v>9</v>
      </c>
      <c r="I7" s="13"/>
      <c r="J7" s="14">
        <f>'OCAK 2026'!J39*-1</f>
        <v>-8622.5697074999625</v>
      </c>
    </row>
    <row r="8" spans="2:29" x14ac:dyDescent="0.25">
      <c r="B8" s="7">
        <v>46058</v>
      </c>
      <c r="C8" s="8">
        <v>786</v>
      </c>
      <c r="D8" s="9"/>
      <c r="E8" s="10">
        <v>24.75</v>
      </c>
      <c r="F8" s="33">
        <f t="shared" si="0"/>
        <v>19453.5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24.75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812</v>
      </c>
      <c r="D10" s="9"/>
      <c r="E10" s="10">
        <v>24.75</v>
      </c>
      <c r="F10" s="33">
        <f t="shared" si="0"/>
        <v>20097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813</v>
      </c>
      <c r="D12" s="9"/>
      <c r="E12" s="10">
        <v>24.75</v>
      </c>
      <c r="F12" s="33">
        <f t="shared" si="0"/>
        <v>20121.75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24.75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>
        <v>854</v>
      </c>
      <c r="D14" s="9"/>
      <c r="E14" s="10">
        <v>24.75</v>
      </c>
      <c r="F14" s="33">
        <f t="shared" si="0"/>
        <v>21136.5</v>
      </c>
      <c r="G14" s="19"/>
      <c r="H14" s="16"/>
      <c r="I14" s="17"/>
      <c r="J14" s="18"/>
    </row>
    <row r="15" spans="2:29" x14ac:dyDescent="0.25">
      <c r="B15" s="7">
        <v>46065</v>
      </c>
      <c r="C15" s="8">
        <v>433</v>
      </c>
      <c r="D15" s="9"/>
      <c r="E15" s="10">
        <v>24.75</v>
      </c>
      <c r="F15" s="33">
        <f t="shared" si="0"/>
        <v>10716.75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827.5</v>
      </c>
      <c r="D17" s="9"/>
      <c r="E17" s="10">
        <v>24.75</v>
      </c>
      <c r="F17" s="33">
        <f t="shared" si="0"/>
        <v>20480.625</v>
      </c>
      <c r="G17" s="15">
        <v>46094</v>
      </c>
      <c r="H17" s="16" t="s">
        <v>35</v>
      </c>
      <c r="I17" s="17"/>
      <c r="J17" s="18">
        <v>250000</v>
      </c>
    </row>
    <row r="18" spans="2:10" x14ac:dyDescent="0.25">
      <c r="B18" s="7">
        <v>46068</v>
      </c>
      <c r="C18" s="8">
        <v>0</v>
      </c>
      <c r="D18" s="9"/>
      <c r="E18" s="10">
        <v>24.75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868</v>
      </c>
      <c r="D19" s="9"/>
      <c r="E19" s="10">
        <v>24.75</v>
      </c>
      <c r="F19" s="33">
        <f t="shared" si="0"/>
        <v>21483</v>
      </c>
      <c r="G19" s="15">
        <v>46099</v>
      </c>
      <c r="H19" s="16" t="s">
        <v>34</v>
      </c>
      <c r="I19" s="17"/>
      <c r="J19" s="18">
        <v>43938.11</v>
      </c>
    </row>
    <row r="20" spans="2:10" x14ac:dyDescent="0.25">
      <c r="B20" s="7">
        <v>46070</v>
      </c>
      <c r="C20" s="8">
        <v>453</v>
      </c>
      <c r="D20" s="9"/>
      <c r="E20" s="10">
        <v>24.75</v>
      </c>
      <c r="F20" s="33">
        <f t="shared" si="0"/>
        <v>11211.75</v>
      </c>
      <c r="G20" s="19"/>
      <c r="H20" s="16"/>
      <c r="I20" s="17"/>
      <c r="J20" s="18"/>
    </row>
    <row r="21" spans="2:10" x14ac:dyDescent="0.25">
      <c r="B21" s="7">
        <v>46071</v>
      </c>
      <c r="C21" s="8">
        <v>455.5</v>
      </c>
      <c r="D21" s="9"/>
      <c r="E21" s="10">
        <v>24.75</v>
      </c>
      <c r="F21" s="33">
        <f t="shared" si="0"/>
        <v>11273.625</v>
      </c>
      <c r="G21" s="19"/>
      <c r="H21" s="16"/>
      <c r="I21" s="17"/>
      <c r="J21" s="18"/>
    </row>
    <row r="22" spans="2:10" x14ac:dyDescent="0.25">
      <c r="B22" s="7">
        <v>46072</v>
      </c>
      <c r="C22" s="8">
        <v>456</v>
      </c>
      <c r="D22" s="9"/>
      <c r="E22" s="10">
        <v>24.75</v>
      </c>
      <c r="F22" s="33">
        <f t="shared" si="0"/>
        <v>11286</v>
      </c>
      <c r="G22" s="19"/>
      <c r="H22" s="16"/>
      <c r="I22" s="17"/>
      <c r="J22" s="18"/>
    </row>
    <row r="23" spans="2:10" x14ac:dyDescent="0.25">
      <c r="B23" s="7">
        <v>46073</v>
      </c>
      <c r="C23" s="8">
        <v>437.5</v>
      </c>
      <c r="D23" s="9"/>
      <c r="E23" s="10">
        <v>24.75</v>
      </c>
      <c r="F23" s="33">
        <f t="shared" si="0"/>
        <v>10828.125</v>
      </c>
      <c r="G23" s="19"/>
      <c r="H23" s="16"/>
      <c r="I23" s="17"/>
      <c r="J23" s="18"/>
    </row>
    <row r="24" spans="2:10" x14ac:dyDescent="0.25">
      <c r="B24" s="7">
        <v>46074</v>
      </c>
      <c r="C24" s="8">
        <v>443</v>
      </c>
      <c r="D24" s="9"/>
      <c r="E24" s="10">
        <v>24.75</v>
      </c>
      <c r="F24" s="33">
        <f t="shared" si="0"/>
        <v>10964.25</v>
      </c>
      <c r="G24" s="19"/>
      <c r="H24" s="16"/>
      <c r="I24" s="17"/>
      <c r="J24" s="18"/>
    </row>
    <row r="25" spans="2:10" x14ac:dyDescent="0.25">
      <c r="B25" s="7">
        <v>46075</v>
      </c>
      <c r="C25" s="8">
        <v>440.5</v>
      </c>
      <c r="D25" s="9"/>
      <c r="E25" s="10">
        <v>24.75</v>
      </c>
      <c r="F25" s="33">
        <f t="shared" si="0"/>
        <v>10902.375</v>
      </c>
      <c r="G25" s="19"/>
      <c r="H25" s="16"/>
      <c r="I25" s="17"/>
      <c r="J25" s="18"/>
    </row>
    <row r="26" spans="2:10" x14ac:dyDescent="0.25">
      <c r="B26" s="7">
        <v>46076</v>
      </c>
      <c r="C26" s="8">
        <v>426.5</v>
      </c>
      <c r="D26" s="9"/>
      <c r="E26" s="10">
        <v>24.75</v>
      </c>
      <c r="F26" s="33">
        <f t="shared" si="0"/>
        <v>10555.875</v>
      </c>
      <c r="G26" s="19"/>
      <c r="H26" s="16"/>
      <c r="I26" s="17"/>
      <c r="J26" s="18"/>
    </row>
    <row r="27" spans="2:10" x14ac:dyDescent="0.25">
      <c r="B27" s="7">
        <v>46077</v>
      </c>
      <c r="C27" s="8">
        <v>418</v>
      </c>
      <c r="D27" s="9"/>
      <c r="E27" s="10">
        <v>24.75</v>
      </c>
      <c r="F27" s="33">
        <f t="shared" si="0"/>
        <v>10345.5</v>
      </c>
      <c r="G27" s="19"/>
      <c r="H27" s="16"/>
      <c r="I27" s="17"/>
      <c r="J27" s="18"/>
    </row>
    <row r="28" spans="2:10" x14ac:dyDescent="0.25">
      <c r="B28" s="7">
        <v>46078</v>
      </c>
      <c r="C28" s="8">
        <v>413</v>
      </c>
      <c r="D28" s="9"/>
      <c r="E28" s="10">
        <v>24.75</v>
      </c>
      <c r="F28" s="33">
        <f t="shared" si="0"/>
        <v>10221.75</v>
      </c>
      <c r="G28" s="19"/>
      <c r="H28" s="16"/>
      <c r="I28" s="17"/>
      <c r="J28" s="18"/>
    </row>
    <row r="29" spans="2:10" x14ac:dyDescent="0.25">
      <c r="B29" s="7">
        <v>46079</v>
      </c>
      <c r="C29" s="8">
        <v>0</v>
      </c>
      <c r="D29" s="9"/>
      <c r="E29" s="10">
        <v>24.75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>
        <v>826</v>
      </c>
      <c r="D30" s="9"/>
      <c r="E30" s="10">
        <v>24.75</v>
      </c>
      <c r="F30" s="33">
        <f t="shared" si="0"/>
        <v>20443.5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24.75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11656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288486.00143250002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288486</v>
      </c>
      <c r="L36" s="31">
        <f>J36-J4-J5-J6</f>
        <v>285315.53886000003</v>
      </c>
    </row>
    <row r="37" spans="2:12" x14ac:dyDescent="0.25">
      <c r="B37" s="26" t="s">
        <v>14</v>
      </c>
      <c r="C37" s="30">
        <f>C35</f>
        <v>11656</v>
      </c>
      <c r="D37" s="9">
        <f>D35/1.03</f>
        <v>0</v>
      </c>
      <c r="E37" s="10"/>
      <c r="F37" s="33">
        <f>SUM(F4:F36)</f>
        <v>288486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-1.4325000229291618E-3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C8E2-A3EE-41E8-BD07-76C7A86866C3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SUM(N3:N15)</f>
        <v>600000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37</v>
      </c>
      <c r="M2" s="66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46112</v>
      </c>
      <c r="M3" s="13" t="s">
        <v>35</v>
      </c>
      <c r="N3" s="52">
        <v>500000</v>
      </c>
    </row>
    <row r="4" spans="2:29" x14ac:dyDescent="0.25">
      <c r="B4" s="7">
        <v>46082</v>
      </c>
      <c r="C4" s="8">
        <v>828.5</v>
      </c>
      <c r="D4" s="9"/>
      <c r="E4" s="10">
        <v>25.5</v>
      </c>
      <c r="F4" s="33">
        <f>E4*C4</f>
        <v>21126.75</v>
      </c>
      <c r="G4" s="11"/>
      <c r="H4" s="12" t="s">
        <v>6</v>
      </c>
      <c r="I4" s="13">
        <v>0.01</v>
      </c>
      <c r="J4" s="14">
        <f>(F36+F37)*I4</f>
        <v>4244.3474999999999</v>
      </c>
      <c r="L4" s="54">
        <v>46128</v>
      </c>
      <c r="M4" s="12" t="s">
        <v>42</v>
      </c>
      <c r="N4" s="14">
        <v>250000</v>
      </c>
    </row>
    <row r="5" spans="2:29" x14ac:dyDescent="0.25">
      <c r="B5" s="7">
        <v>46083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420.19040250000006</v>
      </c>
      <c r="L5" s="49" t="s">
        <v>38</v>
      </c>
      <c r="M5" s="49" t="s">
        <v>47</v>
      </c>
      <c r="N5" s="50">
        <v>-150000</v>
      </c>
    </row>
    <row r="6" spans="2:29" x14ac:dyDescent="0.25">
      <c r="B6" s="7">
        <v>46084</v>
      </c>
      <c r="C6" s="8">
        <v>839</v>
      </c>
      <c r="D6" s="9"/>
      <c r="E6" s="10">
        <v>25.5</v>
      </c>
      <c r="F6" s="33">
        <f t="shared" si="0"/>
        <v>21394.5</v>
      </c>
      <c r="G6" s="11"/>
      <c r="H6" s="12" t="s">
        <v>8</v>
      </c>
      <c r="I6" s="13"/>
      <c r="J6" s="14"/>
      <c r="L6" s="17" t="s">
        <v>39</v>
      </c>
      <c r="M6" s="17" t="s">
        <v>48</v>
      </c>
      <c r="N6" s="17"/>
    </row>
    <row r="7" spans="2:29" x14ac:dyDescent="0.25">
      <c r="B7" s="7">
        <v>46085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'ŞUBAT 2026'!J39*-1</f>
        <v>1.4325000229291618E-3</v>
      </c>
      <c r="L7" t="s">
        <v>43</v>
      </c>
      <c r="M7" t="s">
        <v>49</v>
      </c>
    </row>
    <row r="8" spans="2:29" x14ac:dyDescent="0.25">
      <c r="B8" s="7">
        <v>46086</v>
      </c>
      <c r="C8" s="8">
        <v>846.5</v>
      </c>
      <c r="D8" s="9"/>
      <c r="E8" s="10">
        <v>25.5</v>
      </c>
      <c r="F8" s="33">
        <f t="shared" si="0"/>
        <v>21585.75</v>
      </c>
      <c r="G8" s="15"/>
      <c r="H8" s="16"/>
      <c r="I8" s="17"/>
      <c r="J8" s="18"/>
      <c r="L8" t="s">
        <v>45</v>
      </c>
      <c r="M8" t="s">
        <v>50</v>
      </c>
    </row>
    <row r="9" spans="2:29" x14ac:dyDescent="0.25">
      <c r="B9" s="7">
        <v>46087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t="s">
        <v>46</v>
      </c>
      <c r="M9" t="s">
        <v>51</v>
      </c>
    </row>
    <row r="10" spans="2:29" x14ac:dyDescent="0.25">
      <c r="B10" s="7">
        <v>46088</v>
      </c>
      <c r="C10" s="8">
        <v>825</v>
      </c>
      <c r="D10" s="9"/>
      <c r="E10" s="10">
        <v>25.5</v>
      </c>
      <c r="F10" s="33">
        <f t="shared" si="0"/>
        <v>21037.5</v>
      </c>
      <c r="G10" s="49" t="s">
        <v>38</v>
      </c>
      <c r="H10" s="49" t="s">
        <v>40</v>
      </c>
      <c r="I10" s="50"/>
      <c r="J10" s="50">
        <v>150000</v>
      </c>
      <c r="L10" t="s">
        <v>43</v>
      </c>
      <c r="M10" t="s">
        <v>52</v>
      </c>
    </row>
    <row r="11" spans="2:29" x14ac:dyDescent="0.25">
      <c r="B11" s="7">
        <v>46089</v>
      </c>
      <c r="C11" s="8">
        <v>0</v>
      </c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844</v>
      </c>
      <c r="D12" s="9"/>
      <c r="E12" s="10">
        <v>25.5</v>
      </c>
      <c r="F12" s="33">
        <f t="shared" si="0"/>
        <v>21522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25.5</v>
      </c>
      <c r="F13" s="33">
        <f t="shared" si="0"/>
        <v>0</v>
      </c>
      <c r="G13" s="15">
        <v>46141</v>
      </c>
      <c r="H13" s="16" t="s">
        <v>35</v>
      </c>
      <c r="I13" s="17"/>
      <c r="J13" s="18">
        <v>269770.21000000002</v>
      </c>
    </row>
    <row r="14" spans="2:29" x14ac:dyDescent="0.25">
      <c r="B14" s="7">
        <v>46092</v>
      </c>
      <c r="C14" s="8">
        <v>841</v>
      </c>
      <c r="D14" s="9"/>
      <c r="E14" s="10">
        <v>25.5</v>
      </c>
      <c r="F14" s="33">
        <f t="shared" si="0"/>
        <v>21445.5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847</v>
      </c>
      <c r="D16" s="9"/>
      <c r="E16" s="10">
        <v>25.5</v>
      </c>
      <c r="F16" s="33">
        <f t="shared" si="0"/>
        <v>21598.5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25.5</v>
      </c>
      <c r="F17" s="33">
        <f t="shared" si="0"/>
        <v>0</v>
      </c>
      <c r="G17" s="15"/>
      <c r="H17" s="16"/>
      <c r="I17" s="17"/>
      <c r="J17" s="18"/>
    </row>
    <row r="18" spans="2:10" x14ac:dyDescent="0.25">
      <c r="B18" s="7">
        <v>46096</v>
      </c>
      <c r="C18" s="8">
        <v>897</v>
      </c>
      <c r="D18" s="9"/>
      <c r="E18" s="10">
        <v>25.5</v>
      </c>
      <c r="F18" s="33">
        <f t="shared" si="0"/>
        <v>22873.5</v>
      </c>
      <c r="G18" s="19"/>
      <c r="H18" s="16"/>
      <c r="I18" s="17"/>
      <c r="J18" s="18"/>
    </row>
    <row r="19" spans="2:10" x14ac:dyDescent="0.25">
      <c r="B19" s="7">
        <v>46097</v>
      </c>
      <c r="C19" s="8">
        <v>540</v>
      </c>
      <c r="D19" s="9"/>
      <c r="E19" s="10">
        <v>25.5</v>
      </c>
      <c r="F19" s="33">
        <f t="shared" si="0"/>
        <v>13770</v>
      </c>
      <c r="G19" s="19"/>
      <c r="H19" s="16"/>
      <c r="I19" s="17"/>
      <c r="J19" s="18"/>
    </row>
    <row r="20" spans="2:10" x14ac:dyDescent="0.25">
      <c r="B20" s="7">
        <v>46098</v>
      </c>
      <c r="C20" s="8">
        <v>596</v>
      </c>
      <c r="D20" s="9"/>
      <c r="E20" s="10">
        <v>25.5</v>
      </c>
      <c r="F20" s="33">
        <f t="shared" si="0"/>
        <v>15198</v>
      </c>
      <c r="G20" s="19"/>
      <c r="H20" s="16"/>
      <c r="I20" s="17"/>
      <c r="J20" s="18"/>
    </row>
    <row r="21" spans="2:10" x14ac:dyDescent="0.25">
      <c r="B21" s="7">
        <v>46099</v>
      </c>
      <c r="C21" s="8">
        <v>593</v>
      </c>
      <c r="D21" s="9"/>
      <c r="E21" s="10">
        <v>25.5</v>
      </c>
      <c r="F21" s="33">
        <f t="shared" si="0"/>
        <v>15121.5</v>
      </c>
      <c r="G21" s="19"/>
      <c r="H21" s="16"/>
      <c r="I21" s="17"/>
      <c r="J21" s="18"/>
    </row>
    <row r="22" spans="2:10" x14ac:dyDescent="0.25">
      <c r="B22" s="7">
        <v>46100</v>
      </c>
      <c r="C22" s="8">
        <v>624</v>
      </c>
      <c r="D22" s="9"/>
      <c r="E22" s="10">
        <v>25.5</v>
      </c>
      <c r="F22" s="33">
        <f t="shared" si="0"/>
        <v>15912</v>
      </c>
      <c r="G22" s="19"/>
      <c r="H22" s="16"/>
      <c r="I22" s="17"/>
      <c r="J22" s="18"/>
    </row>
    <row r="23" spans="2:10" x14ac:dyDescent="0.25">
      <c r="B23" s="7">
        <v>46101</v>
      </c>
      <c r="C23" s="8">
        <v>448</v>
      </c>
      <c r="D23" s="9"/>
      <c r="E23" s="10">
        <v>25.5</v>
      </c>
      <c r="F23" s="33">
        <f t="shared" si="0"/>
        <v>11424</v>
      </c>
      <c r="G23" s="19"/>
      <c r="H23" s="16"/>
      <c r="I23" s="17"/>
      <c r="J23" s="18"/>
    </row>
    <row r="24" spans="2:10" x14ac:dyDescent="0.25">
      <c r="B24" s="7">
        <v>46102</v>
      </c>
      <c r="C24" s="8">
        <v>619</v>
      </c>
      <c r="D24" s="9"/>
      <c r="E24" s="10">
        <v>25.5</v>
      </c>
      <c r="F24" s="33">
        <f t="shared" si="0"/>
        <v>15784.5</v>
      </c>
      <c r="G24" s="19"/>
      <c r="H24" s="16"/>
      <c r="I24" s="17"/>
      <c r="J24" s="18"/>
    </row>
    <row r="25" spans="2:10" x14ac:dyDescent="0.25">
      <c r="B25" s="7">
        <v>46103</v>
      </c>
      <c r="C25" s="8">
        <v>620</v>
      </c>
      <c r="D25" s="9"/>
      <c r="E25" s="10">
        <v>25.5</v>
      </c>
      <c r="F25" s="33">
        <f t="shared" si="0"/>
        <v>15810</v>
      </c>
      <c r="G25" s="19"/>
      <c r="H25" s="16"/>
      <c r="I25" s="17"/>
      <c r="J25" s="18"/>
    </row>
    <row r="26" spans="2:10" x14ac:dyDescent="0.25">
      <c r="B26" s="7">
        <v>46104</v>
      </c>
      <c r="C26" s="8">
        <v>624</v>
      </c>
      <c r="D26" s="9"/>
      <c r="E26" s="10">
        <v>25.5</v>
      </c>
      <c r="F26" s="33">
        <f t="shared" si="0"/>
        <v>15912</v>
      </c>
      <c r="G26" s="19"/>
      <c r="H26" s="16"/>
      <c r="I26" s="17"/>
      <c r="J26" s="18"/>
    </row>
    <row r="27" spans="2:10" x14ac:dyDescent="0.25">
      <c r="B27" s="7">
        <v>46105</v>
      </c>
      <c r="C27" s="8">
        <v>621</v>
      </c>
      <c r="D27" s="9"/>
      <c r="E27" s="10">
        <v>25.5</v>
      </c>
      <c r="F27" s="33">
        <f t="shared" si="0"/>
        <v>15835.5</v>
      </c>
      <c r="G27" s="19"/>
      <c r="H27" s="16"/>
      <c r="I27" s="17"/>
      <c r="J27" s="18"/>
    </row>
    <row r="28" spans="2:10" x14ac:dyDescent="0.25">
      <c r="B28" s="7">
        <v>46106</v>
      </c>
      <c r="C28" s="8">
        <v>623</v>
      </c>
      <c r="D28" s="9"/>
      <c r="E28" s="10">
        <v>25.5</v>
      </c>
      <c r="F28" s="33">
        <f t="shared" si="0"/>
        <v>15886.5</v>
      </c>
      <c r="G28" s="19"/>
      <c r="H28" s="16"/>
      <c r="I28" s="17"/>
      <c r="J28" s="18"/>
    </row>
    <row r="29" spans="2:10" x14ac:dyDescent="0.25">
      <c r="B29" s="7">
        <v>46107</v>
      </c>
      <c r="C29" s="8">
        <v>660</v>
      </c>
      <c r="D29" s="9"/>
      <c r="E29" s="10">
        <v>25.5</v>
      </c>
      <c r="F29" s="33">
        <f t="shared" si="0"/>
        <v>16830</v>
      </c>
      <c r="G29" s="19"/>
      <c r="H29" s="16"/>
      <c r="I29" s="17"/>
      <c r="J29" s="18"/>
    </row>
    <row r="30" spans="2:10" x14ac:dyDescent="0.25">
      <c r="B30" s="7">
        <v>46108</v>
      </c>
      <c r="C30" s="8">
        <v>670</v>
      </c>
      <c r="D30" s="9"/>
      <c r="E30" s="10">
        <v>25.5</v>
      </c>
      <c r="F30" s="33">
        <f t="shared" si="0"/>
        <v>17085</v>
      </c>
      <c r="G30" s="19"/>
      <c r="H30" s="16"/>
      <c r="I30" s="17"/>
      <c r="J30" s="18"/>
    </row>
    <row r="31" spans="2:10" x14ac:dyDescent="0.25">
      <c r="B31" s="7">
        <v>46109</v>
      </c>
      <c r="C31" s="8">
        <v>680</v>
      </c>
      <c r="D31" s="9"/>
      <c r="E31" s="10">
        <v>25.5</v>
      </c>
      <c r="F31" s="33">
        <f t="shared" si="0"/>
        <v>17340</v>
      </c>
      <c r="G31" s="19"/>
      <c r="H31" s="16"/>
      <c r="I31" s="17"/>
      <c r="J31" s="18"/>
    </row>
    <row r="32" spans="2:10" x14ac:dyDescent="0.25">
      <c r="B32" s="7">
        <v>46110</v>
      </c>
      <c r="C32" s="8">
        <v>664</v>
      </c>
      <c r="D32" s="9"/>
      <c r="E32" s="10">
        <v>25.5</v>
      </c>
      <c r="F32" s="33">
        <f t="shared" si="0"/>
        <v>16932</v>
      </c>
      <c r="G32" s="19"/>
      <c r="H32" s="16"/>
      <c r="I32" s="17"/>
      <c r="J32" s="18"/>
    </row>
    <row r="33" spans="2:12" x14ac:dyDescent="0.25">
      <c r="B33" s="7">
        <v>46111</v>
      </c>
      <c r="C33" s="8">
        <v>657</v>
      </c>
      <c r="D33" s="9"/>
      <c r="E33" s="10">
        <v>25.5</v>
      </c>
      <c r="F33" s="33">
        <f t="shared" si="0"/>
        <v>16753.5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637.5</v>
      </c>
      <c r="D34" s="45"/>
      <c r="E34" s="10">
        <v>25.5</v>
      </c>
      <c r="F34" s="47">
        <f t="shared" si="0"/>
        <v>16256.25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16644.5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424434.74933500006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424434.75</v>
      </c>
      <c r="L36" s="31">
        <f>J36-J4-J5-J6</f>
        <v>419770.21209750004</v>
      </c>
    </row>
    <row r="37" spans="2:12" x14ac:dyDescent="0.25">
      <c r="B37" s="26" t="s">
        <v>14</v>
      </c>
      <c r="C37" s="30">
        <f>C35</f>
        <v>16644.5</v>
      </c>
      <c r="D37" s="9">
        <f>D35/1.03</f>
        <v>0</v>
      </c>
      <c r="E37" s="10"/>
      <c r="F37" s="33">
        <f>SUM(F4:F36)</f>
        <v>424434.75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6.649999413639307E-4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15E0F-5CDA-4A85-AADB-D5DCE627DBDC}">
  <dimension ref="B1:AC43"/>
  <sheetViews>
    <sheetView tabSelected="1"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SUM(N3:N15)</f>
        <v>450000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37</v>
      </c>
      <c r="M2" s="66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46112</v>
      </c>
      <c r="M3" s="13" t="s">
        <v>35</v>
      </c>
      <c r="N3" s="52">
        <v>500000</v>
      </c>
    </row>
    <row r="4" spans="2:29" x14ac:dyDescent="0.25">
      <c r="B4" s="7">
        <v>46113</v>
      </c>
      <c r="C4" s="8">
        <v>667.5</v>
      </c>
      <c r="D4" s="9"/>
      <c r="E4" s="10">
        <v>25.5</v>
      </c>
      <c r="F4" s="33">
        <f>E4*C4</f>
        <v>17021.25</v>
      </c>
      <c r="G4" s="11"/>
      <c r="H4" s="12" t="s">
        <v>6</v>
      </c>
      <c r="I4" s="13">
        <v>0.01</v>
      </c>
      <c r="J4" s="14">
        <f>(F36+F37)*I4</f>
        <v>4917.2925000000005</v>
      </c>
      <c r="L4" s="15">
        <v>46128</v>
      </c>
      <c r="M4" s="16" t="s">
        <v>42</v>
      </c>
      <c r="N4" s="18">
        <v>250000</v>
      </c>
    </row>
    <row r="5" spans="2:29" x14ac:dyDescent="0.25">
      <c r="B5" s="7">
        <v>46114</v>
      </c>
      <c r="C5" s="8">
        <v>632</v>
      </c>
      <c r="D5" s="9"/>
      <c r="E5" s="10">
        <v>25.5</v>
      </c>
      <c r="F5" s="33">
        <f t="shared" ref="F5:F34" si="0">E5*C5</f>
        <v>16116</v>
      </c>
      <c r="G5" s="11"/>
      <c r="H5" s="12" t="s">
        <v>7</v>
      </c>
      <c r="I5" s="13">
        <v>1E-3</v>
      </c>
      <c r="J5" s="14">
        <f>(F36+F37-J4-J6)*I5</f>
        <v>486.81195750000001</v>
      </c>
      <c r="L5" s="49" t="s">
        <v>38</v>
      </c>
      <c r="M5" s="49" t="s">
        <v>47</v>
      </c>
      <c r="N5" s="50">
        <v>-150000</v>
      </c>
    </row>
    <row r="6" spans="2:29" x14ac:dyDescent="0.25">
      <c r="B6" s="7">
        <v>46115</v>
      </c>
      <c r="C6" s="8">
        <v>641</v>
      </c>
      <c r="D6" s="9"/>
      <c r="E6" s="10">
        <v>25.5</v>
      </c>
      <c r="F6" s="33">
        <f t="shared" si="0"/>
        <v>16345.5</v>
      </c>
      <c r="G6" s="11"/>
      <c r="H6" s="12" t="s">
        <v>8</v>
      </c>
      <c r="I6" s="13"/>
      <c r="J6" s="14"/>
      <c r="L6" s="49" t="s">
        <v>39</v>
      </c>
      <c r="M6" s="49" t="s">
        <v>48</v>
      </c>
      <c r="N6" s="49">
        <v>-150000</v>
      </c>
    </row>
    <row r="7" spans="2:29" x14ac:dyDescent="0.25">
      <c r="B7" s="7">
        <v>46116</v>
      </c>
      <c r="C7" s="8">
        <v>654</v>
      </c>
      <c r="D7" s="9"/>
      <c r="E7" s="10">
        <v>25.5</v>
      </c>
      <c r="F7" s="33">
        <f t="shared" si="0"/>
        <v>16677</v>
      </c>
      <c r="G7" s="11"/>
      <c r="H7" s="12" t="s">
        <v>9</v>
      </c>
      <c r="I7" s="13"/>
      <c r="J7" s="14">
        <f>'MART 2026'!J39*-1</f>
        <v>-6.649999413639307E-4</v>
      </c>
      <c r="L7" t="s">
        <v>43</v>
      </c>
      <c r="M7" t="s">
        <v>49</v>
      </c>
    </row>
    <row r="8" spans="2:29" x14ac:dyDescent="0.25">
      <c r="B8" s="7">
        <v>46117</v>
      </c>
      <c r="C8" s="8">
        <v>648</v>
      </c>
      <c r="D8" s="9"/>
      <c r="E8" s="10">
        <v>25.5</v>
      </c>
      <c r="F8" s="33">
        <f t="shared" si="0"/>
        <v>16524</v>
      </c>
      <c r="G8" s="15"/>
      <c r="H8" s="16"/>
      <c r="I8" s="17"/>
      <c r="J8" s="18"/>
      <c r="L8" t="s">
        <v>45</v>
      </c>
      <c r="M8" t="s">
        <v>50</v>
      </c>
    </row>
    <row r="9" spans="2:29" x14ac:dyDescent="0.25">
      <c r="B9" s="7">
        <v>46118</v>
      </c>
      <c r="C9" s="8">
        <v>655</v>
      </c>
      <c r="D9" s="9"/>
      <c r="E9" s="10">
        <v>25.5</v>
      </c>
      <c r="F9" s="33">
        <f t="shared" si="0"/>
        <v>16702.5</v>
      </c>
      <c r="G9" s="15"/>
      <c r="H9" s="16"/>
      <c r="I9" s="17"/>
      <c r="J9" s="18"/>
      <c r="L9" t="s">
        <v>46</v>
      </c>
      <c r="M9" t="s">
        <v>51</v>
      </c>
    </row>
    <row r="10" spans="2:29" x14ac:dyDescent="0.25">
      <c r="B10" s="7">
        <v>46119</v>
      </c>
      <c r="C10" s="8">
        <v>646.5</v>
      </c>
      <c r="D10" s="9"/>
      <c r="E10" s="10">
        <v>25.5</v>
      </c>
      <c r="F10" s="33">
        <f t="shared" si="0"/>
        <v>16485.75</v>
      </c>
      <c r="G10" s="17"/>
      <c r="H10" s="17"/>
      <c r="I10" s="53"/>
      <c r="J10" s="53"/>
      <c r="L10" t="s">
        <v>43</v>
      </c>
      <c r="M10" t="s">
        <v>52</v>
      </c>
    </row>
    <row r="11" spans="2:29" x14ac:dyDescent="0.25">
      <c r="B11" s="7">
        <v>46120</v>
      </c>
      <c r="C11" s="8">
        <v>633</v>
      </c>
      <c r="D11" s="9"/>
      <c r="E11" s="10">
        <v>25.5</v>
      </c>
      <c r="F11" s="33">
        <f t="shared" si="0"/>
        <v>16141.5</v>
      </c>
      <c r="G11" s="19"/>
      <c r="H11" s="16"/>
      <c r="I11" s="17"/>
      <c r="J11" s="18"/>
    </row>
    <row r="12" spans="2:29" x14ac:dyDescent="0.25">
      <c r="B12" s="7">
        <v>46121</v>
      </c>
      <c r="C12" s="8">
        <v>640.5</v>
      </c>
      <c r="D12" s="9"/>
      <c r="E12" s="10">
        <v>25.5</v>
      </c>
      <c r="F12" s="33">
        <f t="shared" si="0"/>
        <v>16332.75</v>
      </c>
      <c r="G12" s="49" t="s">
        <v>38</v>
      </c>
      <c r="H12" s="49" t="s">
        <v>40</v>
      </c>
      <c r="I12" s="50"/>
      <c r="J12" s="50">
        <v>150000</v>
      </c>
    </row>
    <row r="13" spans="2:29" x14ac:dyDescent="0.25">
      <c r="B13" s="7">
        <v>46122</v>
      </c>
      <c r="C13" s="8">
        <v>641</v>
      </c>
      <c r="D13" s="9"/>
      <c r="E13" s="10">
        <v>25.5</v>
      </c>
      <c r="F13" s="33">
        <f t="shared" si="0"/>
        <v>16345.5</v>
      </c>
      <c r="G13" s="19"/>
      <c r="H13" s="16"/>
      <c r="I13" s="17"/>
      <c r="J13" s="18"/>
    </row>
    <row r="14" spans="2:29" x14ac:dyDescent="0.25">
      <c r="B14" s="7">
        <v>46123</v>
      </c>
      <c r="C14" s="8">
        <v>653.5</v>
      </c>
      <c r="D14" s="9"/>
      <c r="E14" s="10">
        <v>25.5</v>
      </c>
      <c r="F14" s="33">
        <f t="shared" si="0"/>
        <v>16664.25</v>
      </c>
      <c r="G14" s="19"/>
      <c r="H14" s="16"/>
      <c r="I14" s="17"/>
      <c r="J14" s="18"/>
    </row>
    <row r="15" spans="2:29" x14ac:dyDescent="0.25">
      <c r="B15" s="7">
        <v>46124</v>
      </c>
      <c r="C15" s="8">
        <v>668.5</v>
      </c>
      <c r="D15" s="9"/>
      <c r="E15" s="10">
        <v>25.5</v>
      </c>
      <c r="F15" s="33">
        <f t="shared" si="0"/>
        <v>17046.75</v>
      </c>
      <c r="G15" s="19"/>
      <c r="H15" s="16"/>
      <c r="I15" s="17"/>
      <c r="J15" s="18"/>
    </row>
    <row r="16" spans="2:29" x14ac:dyDescent="0.25">
      <c r="B16" s="7">
        <v>46125</v>
      </c>
      <c r="C16" s="8">
        <v>651</v>
      </c>
      <c r="D16" s="9"/>
      <c r="E16" s="10">
        <v>25.5</v>
      </c>
      <c r="F16" s="33">
        <f t="shared" si="0"/>
        <v>16600.5</v>
      </c>
      <c r="G16" s="19"/>
      <c r="H16" s="16"/>
      <c r="I16" s="17"/>
      <c r="J16" s="18"/>
    </row>
    <row r="17" spans="2:10" x14ac:dyDescent="0.25">
      <c r="B17" s="7">
        <v>46126</v>
      </c>
      <c r="C17" s="8">
        <v>653</v>
      </c>
      <c r="D17" s="9"/>
      <c r="E17" s="10">
        <v>25.5</v>
      </c>
      <c r="F17" s="33">
        <f t="shared" si="0"/>
        <v>16651.5</v>
      </c>
      <c r="G17" s="19"/>
      <c r="H17" s="16"/>
      <c r="I17" s="17"/>
      <c r="J17" s="18"/>
    </row>
    <row r="18" spans="2:10" x14ac:dyDescent="0.25">
      <c r="B18" s="7">
        <v>46127</v>
      </c>
      <c r="C18" s="8">
        <v>669.5</v>
      </c>
      <c r="D18" s="9"/>
      <c r="E18" s="10">
        <v>25.5</v>
      </c>
      <c r="F18" s="33">
        <f t="shared" si="0"/>
        <v>17072.25</v>
      </c>
      <c r="G18" s="19"/>
      <c r="H18" s="16"/>
      <c r="I18" s="17"/>
      <c r="J18" s="18"/>
    </row>
    <row r="19" spans="2:10" x14ac:dyDescent="0.25">
      <c r="B19" s="7">
        <v>46128</v>
      </c>
      <c r="C19" s="8">
        <v>661.5</v>
      </c>
      <c r="D19" s="9"/>
      <c r="E19" s="10">
        <v>25.5</v>
      </c>
      <c r="F19" s="33">
        <f t="shared" si="0"/>
        <v>16868.25</v>
      </c>
      <c r="G19" s="19"/>
      <c r="H19" s="16"/>
      <c r="I19" s="17"/>
      <c r="J19" s="18"/>
    </row>
    <row r="20" spans="2:10" x14ac:dyDescent="0.25">
      <c r="B20" s="7">
        <v>46129</v>
      </c>
      <c r="C20" s="8">
        <v>669</v>
      </c>
      <c r="D20" s="9"/>
      <c r="E20" s="10">
        <v>25.5</v>
      </c>
      <c r="F20" s="33">
        <f t="shared" si="0"/>
        <v>17059.5</v>
      </c>
      <c r="G20" s="19"/>
      <c r="H20" s="16"/>
      <c r="I20" s="17"/>
      <c r="J20" s="18"/>
    </row>
    <row r="21" spans="2:10" x14ac:dyDescent="0.25">
      <c r="B21" s="7">
        <v>46130</v>
      </c>
      <c r="C21" s="8">
        <v>671.5</v>
      </c>
      <c r="D21" s="9"/>
      <c r="E21" s="10">
        <v>25.5</v>
      </c>
      <c r="F21" s="33">
        <f t="shared" si="0"/>
        <v>17123.25</v>
      </c>
      <c r="G21" s="19"/>
      <c r="H21" s="16"/>
      <c r="I21" s="17"/>
      <c r="J21" s="18"/>
    </row>
    <row r="22" spans="2:10" x14ac:dyDescent="0.25">
      <c r="B22" s="7">
        <v>46131</v>
      </c>
      <c r="C22" s="8">
        <v>670.5</v>
      </c>
      <c r="D22" s="9"/>
      <c r="E22" s="10">
        <v>25.5</v>
      </c>
      <c r="F22" s="33">
        <f t="shared" si="0"/>
        <v>17097.75</v>
      </c>
      <c r="G22" s="19"/>
      <c r="H22" s="16"/>
      <c r="I22" s="17"/>
      <c r="J22" s="18"/>
    </row>
    <row r="23" spans="2:10" x14ac:dyDescent="0.25">
      <c r="B23" s="7">
        <v>46132</v>
      </c>
      <c r="C23" s="8">
        <v>653.5</v>
      </c>
      <c r="D23" s="9"/>
      <c r="E23" s="10">
        <v>25.5</v>
      </c>
      <c r="F23" s="33">
        <f t="shared" si="0"/>
        <v>16664.25</v>
      </c>
      <c r="G23" s="19"/>
      <c r="H23" s="16"/>
      <c r="I23" s="17"/>
      <c r="J23" s="18"/>
    </row>
    <row r="24" spans="2:10" x14ac:dyDescent="0.25">
      <c r="B24" s="7">
        <v>46133</v>
      </c>
      <c r="C24" s="8">
        <v>626.5</v>
      </c>
      <c r="D24" s="9"/>
      <c r="E24" s="10">
        <v>25.5</v>
      </c>
      <c r="F24" s="33">
        <f t="shared" si="0"/>
        <v>15975.75</v>
      </c>
      <c r="G24" s="19"/>
      <c r="H24" s="16"/>
      <c r="I24" s="17"/>
      <c r="J24" s="18"/>
    </row>
    <row r="25" spans="2:10" x14ac:dyDescent="0.25">
      <c r="B25" s="7">
        <v>46134</v>
      </c>
      <c r="C25" s="8">
        <v>645</v>
      </c>
      <c r="D25" s="9"/>
      <c r="E25" s="10">
        <v>25.5</v>
      </c>
      <c r="F25" s="33">
        <f t="shared" si="0"/>
        <v>16447.5</v>
      </c>
      <c r="G25" s="19"/>
      <c r="H25" s="16"/>
      <c r="I25" s="17"/>
      <c r="J25" s="18"/>
    </row>
    <row r="26" spans="2:10" x14ac:dyDescent="0.25">
      <c r="B26" s="7">
        <v>46135</v>
      </c>
      <c r="C26" s="8">
        <v>606</v>
      </c>
      <c r="D26" s="9"/>
      <c r="E26" s="10">
        <v>25.5</v>
      </c>
      <c r="F26" s="33">
        <f t="shared" si="0"/>
        <v>15453</v>
      </c>
      <c r="G26" s="19"/>
      <c r="H26" s="16"/>
      <c r="I26" s="17"/>
      <c r="J26" s="18"/>
    </row>
    <row r="27" spans="2:10" x14ac:dyDescent="0.25">
      <c r="B27" s="7">
        <v>46136</v>
      </c>
      <c r="C27" s="8">
        <v>627.5</v>
      </c>
      <c r="D27" s="9"/>
      <c r="E27" s="10">
        <v>25.5</v>
      </c>
      <c r="F27" s="33">
        <f t="shared" si="0"/>
        <v>16001.25</v>
      </c>
      <c r="G27" s="19"/>
      <c r="H27" s="16"/>
      <c r="I27" s="17"/>
      <c r="J27" s="18"/>
    </row>
    <row r="28" spans="2:10" x14ac:dyDescent="0.25">
      <c r="B28" s="7">
        <v>46137</v>
      </c>
      <c r="C28" s="8">
        <v>627</v>
      </c>
      <c r="D28" s="9"/>
      <c r="E28" s="10">
        <v>25.5</v>
      </c>
      <c r="F28" s="33">
        <f t="shared" si="0"/>
        <v>15988.5</v>
      </c>
      <c r="G28" s="19"/>
      <c r="H28" s="16"/>
      <c r="I28" s="17"/>
      <c r="J28" s="18"/>
    </row>
    <row r="29" spans="2:10" x14ac:dyDescent="0.25">
      <c r="B29" s="7">
        <v>46138</v>
      </c>
      <c r="C29" s="8">
        <v>623.5</v>
      </c>
      <c r="D29" s="9"/>
      <c r="E29" s="10">
        <v>25.5</v>
      </c>
      <c r="F29" s="33">
        <f t="shared" si="0"/>
        <v>15899.25</v>
      </c>
      <c r="G29" s="19"/>
      <c r="H29" s="16"/>
      <c r="I29" s="17"/>
      <c r="J29" s="18"/>
    </row>
    <row r="30" spans="2:10" x14ac:dyDescent="0.25">
      <c r="B30" s="7">
        <v>46139</v>
      </c>
      <c r="C30" s="8">
        <v>621</v>
      </c>
      <c r="D30" s="9"/>
      <c r="E30" s="10">
        <v>25.5</v>
      </c>
      <c r="F30" s="33">
        <f t="shared" si="0"/>
        <v>15835.5</v>
      </c>
      <c r="G30" s="19"/>
      <c r="H30" s="16"/>
      <c r="I30" s="17"/>
      <c r="J30" s="18"/>
    </row>
    <row r="31" spans="2:10" x14ac:dyDescent="0.25">
      <c r="B31" s="7">
        <v>46140</v>
      </c>
      <c r="C31" s="8">
        <v>612</v>
      </c>
      <c r="D31" s="9"/>
      <c r="E31" s="10">
        <v>25.5</v>
      </c>
      <c r="F31" s="33">
        <f t="shared" si="0"/>
        <v>15606</v>
      </c>
      <c r="G31" s="19"/>
      <c r="H31" s="16"/>
      <c r="I31" s="17"/>
      <c r="J31" s="18"/>
    </row>
    <row r="32" spans="2:10" x14ac:dyDescent="0.25">
      <c r="B32" s="7">
        <v>46141</v>
      </c>
      <c r="C32" s="8">
        <v>601.5</v>
      </c>
      <c r="D32" s="9"/>
      <c r="E32" s="10">
        <v>25.5</v>
      </c>
      <c r="F32" s="33">
        <f t="shared" si="0"/>
        <v>15338.25</v>
      </c>
      <c r="G32" s="19"/>
      <c r="H32" s="16"/>
      <c r="I32" s="17"/>
      <c r="J32" s="18"/>
    </row>
    <row r="33" spans="2:12" x14ac:dyDescent="0.25">
      <c r="B33" s="7">
        <v>46142</v>
      </c>
      <c r="C33" s="8">
        <v>613.5</v>
      </c>
      <c r="D33" s="9"/>
      <c r="E33" s="10">
        <v>25.5</v>
      </c>
      <c r="F33" s="33">
        <f t="shared" si="0"/>
        <v>15644.25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19283.5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155404.10379250007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491729.25</v>
      </c>
      <c r="L36" s="31">
        <f>J36-J4-J5-J6</f>
        <v>486325.14554250002</v>
      </c>
    </row>
    <row r="37" spans="2:12" x14ac:dyDescent="0.25">
      <c r="B37" s="26" t="s">
        <v>14</v>
      </c>
      <c r="C37" s="30">
        <f>C35</f>
        <v>19283.5</v>
      </c>
      <c r="D37" s="9">
        <f>D35/1.03</f>
        <v>0</v>
      </c>
      <c r="E37" s="10"/>
      <c r="F37" s="33">
        <f>SUM(F4:F36)</f>
        <v>491729.25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336325.1462074999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C6D10-E413-4599-A300-10B1DCB711E6}">
  <dimension ref="B1:AC43"/>
  <sheetViews>
    <sheetView zoomScale="85" zoomScaleNormal="85" workbookViewId="0">
      <selection activeCell="H12" sqref="H12: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SUM(N3:N15)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37</v>
      </c>
      <c r="M2" s="66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46112</v>
      </c>
      <c r="M3" s="13" t="s">
        <v>35</v>
      </c>
      <c r="N3" s="52">
        <v>500000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5">
        <v>46128</v>
      </c>
      <c r="M4" s="16" t="s">
        <v>42</v>
      </c>
      <c r="N4" s="18">
        <v>250000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49" t="s">
        <v>38</v>
      </c>
      <c r="M5" s="49" t="s">
        <v>40</v>
      </c>
      <c r="N5" s="50">
        <v>-250000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49" t="s">
        <v>39</v>
      </c>
      <c r="M6" s="49" t="s">
        <v>41</v>
      </c>
      <c r="N6" s="50">
        <v>-250000</v>
      </c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-336325.1462074999</v>
      </c>
      <c r="L7" s="49" t="s">
        <v>43</v>
      </c>
      <c r="M7" s="49" t="s">
        <v>44</v>
      </c>
      <c r="N7" s="50">
        <v>-250000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7"/>
      <c r="H10" s="17"/>
      <c r="I10" s="53"/>
      <c r="J10" s="53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-336325.1462074999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336325.1462074999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2B52-8DB7-44BF-AEF7-64F1E7840FEF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SUM(N3:N15)</f>
        <v>0</v>
      </c>
    </row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L2" s="66" t="s">
        <v>37</v>
      </c>
      <c r="M2" s="66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46112</v>
      </c>
      <c r="M3" s="13" t="s">
        <v>35</v>
      </c>
      <c r="N3" s="52">
        <v>500000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9" t="s">
        <v>38</v>
      </c>
      <c r="M4" s="49" t="s">
        <v>40</v>
      </c>
      <c r="N4" s="50">
        <v>-250000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49" t="s">
        <v>39</v>
      </c>
      <c r="M5" s="49" t="s">
        <v>41</v>
      </c>
      <c r="N5" s="50">
        <v>-250000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-336325.1462074999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7"/>
      <c r="H10" s="17"/>
      <c r="I10" s="53"/>
      <c r="J10" s="53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1" t="s">
        <v>11</v>
      </c>
      <c r="I35" s="61"/>
      <c r="J35" s="25">
        <f>SUM(J4:J34)</f>
        <v>-336325.1462074999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4"/>
      <c r="F39" s="35"/>
      <c r="G39" s="28"/>
      <c r="H39" s="65" t="s">
        <v>17</v>
      </c>
      <c r="I39" s="65"/>
      <c r="J39" s="29">
        <f>J36+J37+J38-J35</f>
        <v>336325.1462074999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1</vt:i4>
      </vt:variant>
    </vt:vector>
  </HeadingPairs>
  <TitlesOfParts>
    <vt:vector size="11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'EKİM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2025-11-14T10:01:31Z</cp:lastPrinted>
  <dcterms:created xsi:type="dcterms:W3CDTF">2015-06-05T18:19:34Z</dcterms:created>
  <dcterms:modified xsi:type="dcterms:W3CDTF">2026-04-30T10:32:17Z</dcterms:modified>
</cp:coreProperties>
</file>